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06 Materiaalcontracten\4 - CM D05 CONTRACHTDOSSIER\3.2 Nieuwe aanbesteding Schijnwerpers\2. Aanbestedingsdocumenten en PvE\"/>
    </mc:Choice>
  </mc:AlternateContent>
  <bookViews>
    <workbookView xWindow="0" yWindow="0" windowWidth="25560" windowHeight="15780"/>
  </bookViews>
  <sheets>
    <sheet name="Invulform Gunningcrit 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0" i="1" l="1"/>
  <c r="Z12" i="1" l="1"/>
  <c r="N10" i="1" l="1"/>
  <c r="O10" i="1" s="1"/>
  <c r="N9" i="1"/>
  <c r="O9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O76" i="1" s="1"/>
  <c r="N77" i="1"/>
  <c r="O77" i="1" s="1"/>
  <c r="N78" i="1"/>
  <c r="O78" i="1" s="1"/>
  <c r="N79" i="1"/>
  <c r="O79" i="1" s="1"/>
  <c r="N80" i="1"/>
  <c r="O80" i="1" s="1"/>
  <c r="N81" i="1"/>
  <c r="O81" i="1" s="1"/>
  <c r="N82" i="1"/>
  <c r="O82" i="1" s="1"/>
  <c r="N83" i="1"/>
  <c r="O83" i="1" s="1"/>
  <c r="N84" i="1"/>
  <c r="O84" i="1" s="1"/>
  <c r="N85" i="1"/>
  <c r="O85" i="1" s="1"/>
  <c r="N86" i="1"/>
  <c r="O86" i="1" s="1"/>
  <c r="Q9" i="1"/>
  <c r="Q86" i="1" l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R11" i="1" s="1"/>
  <c r="Q10" i="1"/>
  <c r="Z11" i="1" l="1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10" i="1" l="1"/>
  <c r="P11" i="1"/>
  <c r="AA11" i="1"/>
  <c r="AA12" i="1" s="1"/>
  <c r="R63" i="1" l="1"/>
  <c r="S63" i="1" s="1"/>
  <c r="R76" i="1"/>
  <c r="R35" i="1"/>
  <c r="R56" i="1"/>
  <c r="S56" i="1" s="1"/>
  <c r="R17" i="1"/>
  <c r="S17" i="1" s="1"/>
  <c r="R9" i="1"/>
  <c r="R29" i="1"/>
  <c r="S29" i="1" s="1"/>
  <c r="R12" i="1"/>
  <c r="S12" i="1" s="1"/>
  <c r="R22" i="1"/>
  <c r="S22" i="1" s="1"/>
  <c r="R75" i="1"/>
  <c r="S75" i="1" s="1"/>
  <c r="R23" i="1"/>
  <c r="S23" i="1" s="1"/>
  <c r="R20" i="1"/>
  <c r="R69" i="1"/>
  <c r="S69" i="1" s="1"/>
  <c r="R46" i="1"/>
  <c r="S46" i="1" s="1"/>
  <c r="R49" i="1"/>
  <c r="S49" i="1" s="1"/>
  <c r="R16" i="1"/>
  <c r="S16" i="1" s="1"/>
  <c r="R57" i="1"/>
  <c r="S57" i="1" s="1"/>
  <c r="R54" i="1"/>
  <c r="S54" i="1" s="1"/>
  <c r="R81" i="1"/>
  <c r="S81" i="1" s="1"/>
  <c r="R67" i="1"/>
  <c r="S67" i="1" s="1"/>
  <c r="R10" i="1"/>
  <c r="S10" i="1" s="1"/>
  <c r="R38" i="1"/>
  <c r="S38" i="1" s="1"/>
  <c r="R73" i="1"/>
  <c r="R71" i="1"/>
  <c r="S71" i="1" s="1"/>
  <c r="R61" i="1"/>
  <c r="S61" i="1" s="1"/>
  <c r="R59" i="1"/>
  <c r="S59" i="1" s="1"/>
  <c r="R21" i="1"/>
  <c r="S21" i="1" s="1"/>
  <c r="R13" i="1"/>
  <c r="S13" i="1" s="1"/>
  <c r="R79" i="1"/>
  <c r="S79" i="1" s="1"/>
  <c r="R40" i="1"/>
  <c r="S40" i="1" s="1"/>
  <c r="R83" i="1"/>
  <c r="S83" i="1" s="1"/>
  <c r="R14" i="1"/>
  <c r="R84" i="1"/>
  <c r="S84" i="1" s="1"/>
  <c r="R53" i="1"/>
  <c r="S53" i="1" s="1"/>
  <c r="R52" i="1"/>
  <c r="S52" i="1" s="1"/>
  <c r="R58" i="1"/>
  <c r="S58" i="1" s="1"/>
  <c r="R78" i="1"/>
  <c r="S78" i="1" s="1"/>
  <c r="R48" i="1"/>
  <c r="S48" i="1" s="1"/>
  <c r="R70" i="1"/>
  <c r="S70" i="1" s="1"/>
  <c r="R82" i="1"/>
  <c r="S82" i="1" s="1"/>
  <c r="R36" i="1"/>
  <c r="S36" i="1" s="1"/>
  <c r="R30" i="1"/>
  <c r="R39" i="1"/>
  <c r="S39" i="1" s="1"/>
  <c r="R74" i="1"/>
  <c r="S74" i="1" s="1"/>
  <c r="R62" i="1"/>
  <c r="S62" i="1" s="1"/>
  <c r="R28" i="1"/>
  <c r="S28" i="1" s="1"/>
  <c r="R65" i="1"/>
  <c r="S65" i="1" s="1"/>
  <c r="R34" i="1"/>
  <c r="S34" i="1" s="1"/>
  <c r="R27" i="1"/>
  <c r="S27" i="1" s="1"/>
  <c r="R45" i="1"/>
  <c r="S45" i="1" s="1"/>
  <c r="R37" i="1"/>
  <c r="S37" i="1" s="1"/>
  <c r="R19" i="1"/>
  <c r="R25" i="1"/>
  <c r="S25" i="1" s="1"/>
  <c r="R15" i="1"/>
  <c r="S15" i="1" s="1"/>
  <c r="R50" i="1"/>
  <c r="S50" i="1" s="1"/>
  <c r="R51" i="1"/>
  <c r="S51" i="1" s="1"/>
  <c r="R60" i="1"/>
  <c r="S60" i="1" s="1"/>
  <c r="R86" i="1"/>
  <c r="S86" i="1" s="1"/>
  <c r="R85" i="1"/>
  <c r="S85" i="1" s="1"/>
  <c r="R44" i="1"/>
  <c r="S44" i="1" s="1"/>
  <c r="R66" i="1"/>
  <c r="S66" i="1" s="1"/>
  <c r="R31" i="1"/>
  <c r="R42" i="1"/>
  <c r="S42" i="1" s="1"/>
  <c r="R47" i="1"/>
  <c r="S47" i="1" s="1"/>
  <c r="R43" i="1"/>
  <c r="S43" i="1" s="1"/>
  <c r="R68" i="1"/>
  <c r="S68" i="1" s="1"/>
  <c r="R55" i="1"/>
  <c r="S55" i="1" s="1"/>
  <c r="R33" i="1"/>
  <c r="S33" i="1" s="1"/>
  <c r="R26" i="1"/>
  <c r="S26" i="1" s="1"/>
  <c r="R41" i="1"/>
  <c r="S41" i="1" s="1"/>
  <c r="R80" i="1"/>
  <c r="S80" i="1" s="1"/>
  <c r="R77" i="1"/>
  <c r="S77" i="1" s="1"/>
  <c r="R18" i="1"/>
  <c r="S18" i="1" s="1"/>
  <c r="R32" i="1"/>
  <c r="S32" i="1" s="1"/>
  <c r="R64" i="1"/>
  <c r="S64" i="1" s="1"/>
  <c r="R72" i="1"/>
  <c r="S72" i="1" s="1"/>
  <c r="R24" i="1"/>
  <c r="S24" i="1" s="1"/>
  <c r="S73" i="1"/>
  <c r="S76" i="1"/>
  <c r="S31" i="1"/>
  <c r="S11" i="1"/>
  <c r="S35" i="1"/>
  <c r="S30" i="1"/>
  <c r="S14" i="1"/>
  <c r="S19" i="1"/>
  <c r="S20" i="1"/>
  <c r="S9" i="1" l="1"/>
  <c r="R3" i="1" s="1"/>
  <c r="P9" i="1"/>
</calcChain>
</file>

<file path=xl/sharedStrings.xml><?xml version="1.0" encoding="utf-8"?>
<sst xmlns="http://schemas.openxmlformats.org/spreadsheetml/2006/main" count="190" uniqueCount="45">
  <si>
    <t>BUNDEL</t>
  </si>
  <si>
    <t>L 
lichtterugval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</si>
  <si>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</si>
  <si>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</si>
  <si>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</si>
  <si>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</si>
  <si>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</si>
  <si>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</si>
  <si>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</si>
  <si>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</si>
  <si>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</si>
  <si>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</si>
  <si>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</si>
  <si>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</si>
  <si>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</si>
  <si>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Kolom1</t>
  </si>
  <si>
    <t>Kolom2</t>
  </si>
  <si>
    <t>maximale score:</t>
  </si>
  <si>
    <t>minimale score:</t>
  </si>
  <si>
    <t>Waarde kwaliteit</t>
  </si>
  <si>
    <t>van</t>
  </si>
  <si>
    <t>kental:</t>
  </si>
  <si>
    <t>lichtterugval:</t>
  </si>
  <si>
    <t>maximale score</t>
  </si>
  <si>
    <t>lm/w</t>
  </si>
  <si>
    <t>Kolom4</t>
  </si>
  <si>
    <t>3. Gunning op waarde</t>
  </si>
  <si>
    <t>Kwaliteit: Lichtterugval (LxBx)</t>
  </si>
  <si>
    <t xml:space="preserve">2. Vul in: </t>
  </si>
  <si>
    <t>1. Vul in:</t>
  </si>
  <si>
    <t>Armatuurgegevens zoals merk, type en bestelcode</t>
  </si>
  <si>
    <t>Waarde Lichtterugval en uitval</t>
  </si>
  <si>
    <t>Kolom5</t>
  </si>
  <si>
    <t>Efficacy (lm/W)</t>
  </si>
  <si>
    <t>Van elk armatuur efficacy, lichtterugval</t>
  </si>
  <si>
    <t>Opmerking Efficacy</t>
  </si>
  <si>
    <t>Merk</t>
  </si>
  <si>
    <t>Type</t>
  </si>
  <si>
    <t>Bestelcode</t>
  </si>
  <si>
    <t>Aantallen</t>
  </si>
  <si>
    <t>Lichtkleur</t>
  </si>
  <si>
    <t>Lichtstroom
familie</t>
  </si>
  <si>
    <t>Daadwerkelijke
 lichtstroom</t>
  </si>
  <si>
    <t>Armatuur 
vermogen</t>
  </si>
  <si>
    <t>Levensduur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</si>
</sst>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€&quot;\ #,##0;&quot;€&quot;\ \-#,##0"/>
    <numFmt numFmtId="42" formatCode="_ &quot;€&quot;\ * #,##0_ ;_ &quot;€&quot;\ * \-#,##0_ ;_ &quot;€&quot;\ * &quot;-&quot;_ ;_ @_ "/>
    <numFmt numFmtId="164" formatCode="&quot;€&quot;\ #,##0.00"/>
    <numFmt numFmtId="165" formatCode="0.0"/>
    <numFmt numFmtId="166" formatCode="_ &quot;€&quot;\ * #,##0.000_ ;_ &quot;€&quot;\ * \-#,##0.000_ ;_ &quot;€&quot;\ * &quot;-&quot;???_ ;_ @_ "/>
    <numFmt numFmtId="167" formatCode="&quot;€&quot;\ #,##0"/>
  </numFmts>
  <fonts count="14" x14ac:knownFonts="1">
    <font>
      <sz val="11"/>
      <color theme="1"/>
      <name val="Calibri"/>
      <family val="2"/>
    </font>
    <font>
      <sz val="9"/>
      <color theme="0"/>
      <name val="Calibri"/>
      <family val="2"/>
    </font>
    <font>
      <sz val="9"/>
      <color theme="1"/>
      <name val="Calibri"/>
      <family val="2"/>
    </font>
    <font>
      <sz val="9"/>
      <color theme="1"/>
      <name val="Corbel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rgb="FFFF0000"/>
      <name val="Calibri"/>
      <family val="2"/>
    </font>
    <font>
      <b/>
      <sz val="12"/>
      <color rgb="FFFF0000"/>
      <name val="Calibri"/>
      <family val="2"/>
    </font>
    <font>
      <sz val="9"/>
      <color rgb="FF0070C0"/>
      <name val="Calibri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 style="thin">
        <color rgb="FFFF0000"/>
      </top>
      <bottom style="thick">
        <color rgb="FFFF0000"/>
      </bottom>
      <diagonal/>
    </border>
    <border>
      <left style="thick">
        <color rgb="FFFF0000"/>
      </left>
      <right/>
      <top style="thin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3" borderId="16" xfId="0" applyFont="1" applyFill="1" applyBorder="1" applyProtection="1"/>
    <xf numFmtId="0" fontId="2" fillId="3" borderId="20" xfId="0" applyFont="1" applyFill="1" applyBorder="1" applyProtection="1"/>
    <xf numFmtId="0" fontId="2" fillId="3" borderId="17" xfId="0" applyFont="1" applyFill="1" applyBorder="1" applyProtection="1"/>
    <xf numFmtId="0" fontId="2" fillId="0" borderId="30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9" fontId="2" fillId="0" borderId="23" xfId="0" applyNumberFormat="1" applyFont="1" applyBorder="1" applyAlignment="1" applyProtection="1">
      <alignment horizontal="center"/>
      <protection locked="0"/>
    </xf>
    <xf numFmtId="0" fontId="2" fillId="0" borderId="20" xfId="0" applyFont="1" applyFill="1" applyBorder="1" applyProtection="1"/>
    <xf numFmtId="0" fontId="10" fillId="3" borderId="15" xfId="0" applyFont="1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22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0" fillId="0" borderId="21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2" fillId="0" borderId="0" xfId="0" applyFont="1" applyProtection="1"/>
    <xf numFmtId="0" fontId="4" fillId="3" borderId="20" xfId="0" applyFont="1" applyFill="1" applyBorder="1" applyProtection="1"/>
    <xf numFmtId="0" fontId="4" fillId="3" borderId="17" xfId="0" applyFont="1" applyFill="1" applyBorder="1" applyProtection="1"/>
    <xf numFmtId="164" fontId="2" fillId="0" borderId="0" xfId="0" applyNumberFormat="1" applyFont="1" applyProtection="1"/>
    <xf numFmtId="0" fontId="10" fillId="0" borderId="0" xfId="0" applyFont="1" applyFill="1" applyBorder="1" applyAlignment="1" applyProtection="1"/>
    <xf numFmtId="0" fontId="10" fillId="3" borderId="16" xfId="0" applyFont="1" applyFill="1" applyBorder="1" applyAlignment="1" applyProtection="1"/>
    <xf numFmtId="0" fontId="10" fillId="3" borderId="20" xfId="0" applyFont="1" applyFill="1" applyBorder="1" applyAlignment="1" applyProtection="1"/>
    <xf numFmtId="0" fontId="10" fillId="3" borderId="17" xfId="0" applyFont="1" applyFill="1" applyBorder="1" applyAlignment="1" applyProtection="1"/>
    <xf numFmtId="0" fontId="8" fillId="0" borderId="0" xfId="0" applyFont="1" applyBorder="1" applyAlignment="1" applyProtection="1">
      <alignment wrapText="1"/>
    </xf>
    <xf numFmtId="0" fontId="8" fillId="0" borderId="22" xfId="0" applyFont="1" applyBorder="1" applyAlignment="1" applyProtection="1">
      <alignment wrapText="1"/>
    </xf>
    <xf numFmtId="0" fontId="0" fillId="0" borderId="0" xfId="0" applyFill="1" applyBorder="1" applyAlignment="1" applyProtection="1"/>
    <xf numFmtId="0" fontId="10" fillId="3" borderId="15" xfId="0" applyFont="1" applyFill="1" applyBorder="1" applyAlignment="1" applyProtection="1"/>
    <xf numFmtId="0" fontId="10" fillId="3" borderId="0" xfId="0" applyFont="1" applyFill="1" applyBorder="1" applyAlignment="1" applyProtection="1"/>
    <xf numFmtId="0" fontId="10" fillId="3" borderId="22" xfId="0" applyFont="1" applyFill="1" applyBorder="1" applyAlignment="1" applyProtection="1"/>
    <xf numFmtId="0" fontId="8" fillId="0" borderId="18" xfId="0" applyFont="1" applyBorder="1" applyAlignment="1" applyProtection="1">
      <alignment wrapText="1"/>
    </xf>
    <xf numFmtId="0" fontId="8" fillId="0" borderId="21" xfId="0" applyFont="1" applyBorder="1" applyAlignment="1" applyProtection="1">
      <alignment wrapText="1"/>
    </xf>
    <xf numFmtId="0" fontId="8" fillId="0" borderId="19" xfId="0" applyFont="1" applyBorder="1" applyAlignment="1" applyProtection="1">
      <alignment wrapText="1"/>
    </xf>
    <xf numFmtId="0" fontId="11" fillId="0" borderId="0" xfId="0" applyFont="1" applyFill="1" applyBorder="1" applyAlignment="1" applyProtection="1">
      <alignment wrapText="1"/>
    </xf>
    <xf numFmtId="0" fontId="11" fillId="3" borderId="34" xfId="0" applyFont="1" applyFill="1" applyBorder="1" applyAlignment="1" applyProtection="1">
      <alignment wrapText="1"/>
    </xf>
    <xf numFmtId="0" fontId="11" fillId="3" borderId="33" xfId="0" applyFont="1" applyFill="1" applyBorder="1" applyAlignment="1" applyProtection="1">
      <alignment wrapText="1"/>
    </xf>
    <xf numFmtId="0" fontId="11" fillId="3" borderId="31" xfId="0" applyFont="1" applyFill="1" applyBorder="1" applyAlignment="1" applyProtection="1">
      <alignment wrapText="1"/>
    </xf>
    <xf numFmtId="5" fontId="9" fillId="5" borderId="32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Protection="1"/>
    <xf numFmtId="0" fontId="2" fillId="0" borderId="0" xfId="0" applyFont="1" applyFill="1" applyBorder="1" applyProtection="1"/>
    <xf numFmtId="5" fontId="5" fillId="0" borderId="0" xfId="0" applyNumberFormat="1" applyFont="1" applyFill="1" applyBorder="1" applyAlignment="1" applyProtection="1">
      <alignment horizontal="center" vertical="center"/>
    </xf>
    <xf numFmtId="5" fontId="0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Alignment="1" applyProtection="1">
      <alignment horizontal="center" vertical="center"/>
    </xf>
    <xf numFmtId="1" fontId="2" fillId="0" borderId="0" xfId="0" applyNumberFormat="1" applyFont="1" applyProtection="1"/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164" fontId="12" fillId="2" borderId="3" xfId="0" applyNumberFormat="1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horizontal="center" vertical="center" wrapText="1"/>
    </xf>
    <xf numFmtId="0" fontId="1" fillId="2" borderId="36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wrapText="1"/>
    </xf>
    <xf numFmtId="0" fontId="4" fillId="0" borderId="0" xfId="0" applyFont="1" applyProtection="1"/>
    <xf numFmtId="9" fontId="2" fillId="0" borderId="0" xfId="0" applyNumberFormat="1" applyFont="1" applyProtection="1"/>
    <xf numFmtId="0" fontId="2" fillId="0" borderId="24" xfId="0" applyFont="1" applyBorder="1" applyAlignment="1" applyProtection="1"/>
    <xf numFmtId="0" fontId="2" fillId="0" borderId="23" xfId="0" applyFont="1" applyBorder="1" applyProtection="1"/>
    <xf numFmtId="0" fontId="2" fillId="0" borderId="29" xfId="0" applyFont="1" applyBorder="1" applyProtection="1"/>
    <xf numFmtId="0" fontId="2" fillId="4" borderId="24" xfId="0" applyFont="1" applyFill="1" applyBorder="1" applyAlignment="1" applyProtection="1">
      <alignment horizontal="center"/>
    </xf>
    <xf numFmtId="0" fontId="3" fillId="4" borderId="23" xfId="0" applyFont="1" applyFill="1" applyBorder="1" applyProtection="1"/>
    <xf numFmtId="0" fontId="2" fillId="4" borderId="23" xfId="0" applyFont="1" applyFill="1" applyBorder="1" applyProtection="1"/>
    <xf numFmtId="0" fontId="2" fillId="4" borderId="25" xfId="0" applyFont="1" applyFill="1" applyBorder="1" applyProtection="1"/>
    <xf numFmtId="164" fontId="2" fillId="2" borderId="25" xfId="0" applyNumberFormat="1" applyFont="1" applyFill="1" applyBorder="1" applyProtection="1"/>
    <xf numFmtId="165" fontId="4" fillId="4" borderId="2" xfId="0" applyNumberFormat="1" applyFont="1" applyFill="1" applyBorder="1" applyAlignment="1" applyProtection="1">
      <alignment horizontal="center"/>
    </xf>
    <xf numFmtId="167" fontId="13" fillId="4" borderId="27" xfId="0" applyNumberFormat="1" applyFont="1" applyFill="1" applyBorder="1" applyAlignment="1" applyProtection="1">
      <alignment horizontal="center"/>
    </xf>
    <xf numFmtId="167" fontId="4" fillId="4" borderId="27" xfId="0" applyNumberFormat="1" applyFont="1" applyFill="1" applyBorder="1" applyAlignment="1" applyProtection="1">
      <alignment horizontal="center"/>
    </xf>
    <xf numFmtId="0" fontId="2" fillId="0" borderId="13" xfId="0" applyFont="1" applyBorder="1" applyProtection="1"/>
    <xf numFmtId="0" fontId="2" fillId="0" borderId="7" xfId="0" applyFont="1" applyBorder="1" applyProtection="1"/>
    <xf numFmtId="0" fontId="2" fillId="0" borderId="14" xfId="0" applyFont="1" applyBorder="1" applyProtection="1"/>
    <xf numFmtId="0" fontId="2" fillId="0" borderId="2" xfId="0" applyFont="1" applyBorder="1" applyAlignment="1" applyProtection="1"/>
    <xf numFmtId="0" fontId="2" fillId="0" borderId="1" xfId="0" applyFont="1" applyBorder="1" applyProtection="1"/>
    <xf numFmtId="0" fontId="2" fillId="0" borderId="27" xfId="0" applyFont="1" applyBorder="1" applyProtection="1"/>
    <xf numFmtId="0" fontId="3" fillId="4" borderId="1" xfId="0" applyFont="1" applyFill="1" applyBorder="1" applyProtection="1"/>
    <xf numFmtId="0" fontId="2" fillId="4" borderId="1" xfId="0" applyFont="1" applyFill="1" applyBorder="1" applyProtection="1"/>
    <xf numFmtId="0" fontId="2" fillId="4" borderId="28" xfId="0" applyFont="1" applyFill="1" applyBorder="1" applyProtection="1"/>
    <xf numFmtId="164" fontId="2" fillId="2" borderId="26" xfId="0" applyNumberFormat="1" applyFont="1" applyFill="1" applyBorder="1" applyProtection="1"/>
    <xf numFmtId="0" fontId="2" fillId="0" borderId="8" xfId="0" applyFont="1" applyBorder="1" applyProtection="1"/>
    <xf numFmtId="1" fontId="4" fillId="0" borderId="0" xfId="0" applyNumberFormat="1" applyFont="1" applyBorder="1" applyProtection="1"/>
    <xf numFmtId="9" fontId="4" fillId="0" borderId="0" xfId="0" applyNumberFormat="1" applyFont="1" applyBorder="1" applyProtection="1"/>
    <xf numFmtId="0" fontId="2" fillId="0" borderId="9" xfId="0" applyFont="1" applyBorder="1" applyProtection="1"/>
    <xf numFmtId="0" fontId="7" fillId="0" borderId="0" xfId="0" applyFont="1" applyProtection="1"/>
    <xf numFmtId="9" fontId="2" fillId="0" borderId="0" xfId="0" applyNumberFormat="1" applyFont="1" applyBorder="1" applyProtection="1"/>
    <xf numFmtId="42" fontId="4" fillId="0" borderId="0" xfId="0" applyNumberFormat="1" applyFont="1" applyBorder="1" applyProtection="1"/>
    <xf numFmtId="166" fontId="4" fillId="0" borderId="9" xfId="0" applyNumberFormat="1" applyFont="1" applyBorder="1" applyProtection="1"/>
    <xf numFmtId="42" fontId="2" fillId="0" borderId="0" xfId="0" applyNumberFormat="1" applyFont="1" applyProtection="1"/>
    <xf numFmtId="5" fontId="7" fillId="0" borderId="0" xfId="0" applyNumberFormat="1" applyFont="1" applyProtection="1"/>
    <xf numFmtId="0" fontId="2" fillId="0" borderId="10" xfId="0" applyFont="1" applyBorder="1" applyProtection="1"/>
    <xf numFmtId="0" fontId="2" fillId="0" borderId="11" xfId="0" applyFont="1" applyBorder="1" applyProtection="1"/>
    <xf numFmtId="9" fontId="2" fillId="0" borderId="11" xfId="0" applyNumberFormat="1" applyFont="1" applyBorder="1" applyProtection="1"/>
    <xf numFmtId="42" fontId="4" fillId="0" borderId="11" xfId="0" applyNumberFormat="1" applyFont="1" applyBorder="1" applyProtection="1"/>
    <xf numFmtId="0" fontId="2" fillId="0" borderId="12" xfId="0" applyFont="1" applyBorder="1" applyProtection="1"/>
    <xf numFmtId="9" fontId="4" fillId="0" borderId="7" xfId="0" applyNumberFormat="1" applyFont="1" applyBorder="1" applyAlignment="1" applyProtection="1">
      <alignment horizontal="center" vertical="center"/>
    </xf>
    <xf numFmtId="9" fontId="4" fillId="0" borderId="14" xfId="0" applyNumberFormat="1" applyFont="1" applyBorder="1" applyAlignment="1" applyProtection="1">
      <alignment horizontal="center" vertical="center"/>
    </xf>
    <xf numFmtId="9" fontId="4" fillId="0" borderId="0" xfId="0" applyNumberFormat="1" applyFont="1" applyBorder="1" applyAlignment="1" applyProtection="1">
      <alignment horizontal="center" vertical="center"/>
    </xf>
    <xf numFmtId="42" fontId="4" fillId="0" borderId="0" xfId="0" applyNumberFormat="1" applyFont="1" applyBorder="1" applyAlignment="1" applyProtection="1">
      <alignment horizontal="right" vertical="center"/>
    </xf>
    <xf numFmtId="9" fontId="4" fillId="0" borderId="9" xfId="0" applyNumberFormat="1" applyFont="1" applyBorder="1" applyAlignment="1" applyProtection="1">
      <alignment horizontal="center" vertical="center"/>
    </xf>
    <xf numFmtId="0" fontId="4" fillId="0" borderId="11" xfId="0" applyFont="1" applyBorder="1" applyProtection="1"/>
    <xf numFmtId="9" fontId="4" fillId="0" borderId="11" xfId="0" applyNumberFormat="1" applyFont="1" applyBorder="1" applyAlignment="1" applyProtection="1">
      <alignment horizontal="center" vertical="center"/>
    </xf>
    <xf numFmtId="5" fontId="4" fillId="0" borderId="11" xfId="0" applyNumberFormat="1" applyFont="1" applyBorder="1" applyAlignment="1" applyProtection="1">
      <alignment horizontal="right" vertical="center"/>
    </xf>
    <xf numFmtId="167" fontId="4" fillId="0" borderId="12" xfId="0" applyNumberFormat="1" applyFont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3" xfId="0" applyFont="1" applyBorder="1" applyProtection="1"/>
    <xf numFmtId="0" fontId="2" fillId="0" borderId="6" xfId="0" applyFont="1" applyBorder="1" applyProtection="1"/>
    <xf numFmtId="0" fontId="2" fillId="4" borderId="3" xfId="0" applyFont="1" applyFill="1" applyBorder="1" applyProtection="1"/>
    <xf numFmtId="0" fontId="2" fillId="4" borderId="4" xfId="0" applyFont="1" applyFill="1" applyBorder="1" applyProtection="1"/>
    <xf numFmtId="164" fontId="2" fillId="2" borderId="4" xfId="0" applyNumberFormat="1" applyFont="1" applyFill="1" applyBorder="1" applyProtection="1"/>
  </cellXfs>
  <cellStyles count="1">
    <cellStyle name="Standaard" xfId="0" builtinId="0"/>
  </cellStyles>
  <dxfs count="29"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protection locked="1" hidden="0"/>
    </dxf>
    <dxf>
      <font>
        <strike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0" formatCode="General"/>
      <protection locked="1" hidden="0"/>
    </dxf>
    <dxf>
      <font>
        <b/>
        <strike val="0"/>
        <outline val="0"/>
        <shadow val="0"/>
        <u val="none"/>
        <vertAlign val="baseline"/>
        <sz val="10"/>
      </font>
      <numFmt numFmtId="167" formatCode="&quot;€&quot;\ #,##0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7" formatCode="&quot;€&quot;\ #,##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165" formatCode="0.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4" formatCode="&quot;€&quot;\ #,##0.0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</dgm:pt>
  </dgm:ptLst>
  <dgm:cxnLst>
    <dgm:cxn modelId="{00D834CA-332B-41AA-A30C-8770B9CE4F3A}" type="presOf" srcId="{FAC45BB5-9EC1-4859-800D-A107F35CF5E7}" destId="{96A7C0DD-B252-4A23-8693-A42A5711C7ED}" srcOrd="0" destOrd="0" presId="urn:microsoft.com/office/officeart/2005/8/layout/hProcess3"/>
    <dgm:cxn modelId="{8BDAA0BB-0428-4700-8A62-0B5C9D77D9EE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2AB4519E-C80D-47AA-96B1-840E9BB222B5}" type="presParOf" srcId="{96A7C0DD-B252-4A23-8693-A42A5711C7ED}" destId="{FD36D6E2-4A36-4DC4-B6ED-E9EC7212009F}" srcOrd="0" destOrd="0" presId="urn:microsoft.com/office/officeart/2005/8/layout/hProcess3"/>
    <dgm:cxn modelId="{CDBDFF0A-3B1F-4FF0-B8D5-C3DDE7CE87BC}" type="presParOf" srcId="{96A7C0DD-B252-4A23-8693-A42A5711C7ED}" destId="{0B3EF514-89E3-4238-823B-9F52E4F32C09}" srcOrd="1" destOrd="0" presId="urn:microsoft.com/office/officeart/2005/8/layout/hProcess3"/>
    <dgm:cxn modelId="{A43AFA27-A9CC-4686-8768-5F5E5881F2BE}" type="presParOf" srcId="{0B3EF514-89E3-4238-823B-9F52E4F32C09}" destId="{E5CF0B99-01FB-4C86-9FEB-ED3EED98036E}" srcOrd="0" destOrd="0" presId="urn:microsoft.com/office/officeart/2005/8/layout/hProcess3"/>
    <dgm:cxn modelId="{8DC997D1-66A5-423A-AFD6-0E69E3EEF0EC}" type="presParOf" srcId="{0B3EF514-89E3-4238-823B-9F52E4F32C09}" destId="{685C2693-40CA-46D5-961E-922E6CD96BD8}" srcOrd="1" destOrd="0" presId="urn:microsoft.com/office/officeart/2005/8/layout/hProcess3"/>
    <dgm:cxn modelId="{5A5B42F9-339B-41B4-967E-C906B9E6B2CF}" type="presParOf" srcId="{685C2693-40CA-46D5-961E-922E6CD96BD8}" destId="{AA4E0D62-F4A1-42FB-998A-C34214992A15}" srcOrd="0" destOrd="0" presId="urn:microsoft.com/office/officeart/2005/8/layout/hProcess3"/>
    <dgm:cxn modelId="{FC7E54E1-9FC0-425D-87B6-2739F486EAFD}" type="presParOf" srcId="{685C2693-40CA-46D5-961E-922E6CD96BD8}" destId="{EE1AF43C-7156-41FD-8BDE-9CB2B64A4DAE}" srcOrd="1" destOrd="0" presId="urn:microsoft.com/office/officeart/2005/8/layout/hProcess3"/>
    <dgm:cxn modelId="{EF4C56DB-BBC0-404B-87A7-7B7781367380}" type="presParOf" srcId="{685C2693-40CA-46D5-961E-922E6CD96BD8}" destId="{A455DFA3-3A78-4419-AD7C-C5AFD2278B8E}" srcOrd="2" destOrd="0" presId="urn:microsoft.com/office/officeart/2005/8/layout/hProcess3"/>
    <dgm:cxn modelId="{988429FE-9265-45CF-B719-8352D6797D8D}" type="presParOf" srcId="{685C2693-40CA-46D5-961E-922E6CD96BD8}" destId="{A7307E28-403E-46F5-8846-B28E571E8907}" srcOrd="3" destOrd="0" presId="urn:microsoft.com/office/officeart/2005/8/layout/hProcess3"/>
    <dgm:cxn modelId="{7DC73E38-8738-46DE-B913-EAE3FDBB4CB7}" type="presParOf" srcId="{0B3EF514-89E3-4238-823B-9F52E4F32C09}" destId="{A2FD0782-B1D1-473C-A1E8-D6336CE888B9}" srcOrd="2" destOrd="0" presId="urn:microsoft.com/office/officeart/2005/8/layout/hProcess3"/>
    <dgm:cxn modelId="{3F1A1795-F1DB-4CD4-A4ED-D3FD0FAF54E2}" type="presParOf" srcId="{0B3EF514-89E3-4238-823B-9F52E4F32C09}" destId="{F4D2FA19-BCC5-40EA-9123-6BF73A06239C}" srcOrd="3" destOrd="0" presId="urn:microsoft.com/office/officeart/2005/8/layout/hProcess3"/>
    <dgm:cxn modelId="{6E24E1AB-59D6-468E-BBCA-A6F3E15429A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29142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23501"/>
      <dgm:spPr>
        <a:solidFill>
          <a:srgbClr val="FF0000"/>
        </a:solidFill>
      </dgm:spPr>
    </dgm:pt>
  </dgm:ptLst>
  <dgm:cxnLst>
    <dgm:cxn modelId="{4B907CE3-2F23-4723-8E15-F9CC2E52CAB6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C86447CC-7803-4403-9913-97C732F8F8CA}" type="presOf" srcId="{F80D0E9A-1F20-44BA-B52A-A0E60C8C68AF}" destId="{EE1AF43C-7156-41FD-8BDE-9CB2B64A4DAE}" srcOrd="0" destOrd="0" presId="urn:microsoft.com/office/officeart/2005/8/layout/hProcess3"/>
    <dgm:cxn modelId="{A2D414F8-AE94-4030-9B16-B3A2275AABBF}" type="presParOf" srcId="{96A7C0DD-B252-4A23-8693-A42A5711C7ED}" destId="{FD36D6E2-4A36-4DC4-B6ED-E9EC7212009F}" srcOrd="0" destOrd="0" presId="urn:microsoft.com/office/officeart/2005/8/layout/hProcess3"/>
    <dgm:cxn modelId="{F9204D27-BCD5-4DA8-89DB-5A24BB2AF32D}" type="presParOf" srcId="{96A7C0DD-B252-4A23-8693-A42A5711C7ED}" destId="{0B3EF514-89E3-4238-823B-9F52E4F32C09}" srcOrd="1" destOrd="0" presId="urn:microsoft.com/office/officeart/2005/8/layout/hProcess3"/>
    <dgm:cxn modelId="{E282BB36-A66F-4949-8F79-926E004A8E04}" type="presParOf" srcId="{0B3EF514-89E3-4238-823B-9F52E4F32C09}" destId="{E5CF0B99-01FB-4C86-9FEB-ED3EED98036E}" srcOrd="0" destOrd="0" presId="urn:microsoft.com/office/officeart/2005/8/layout/hProcess3"/>
    <dgm:cxn modelId="{268CACE2-C366-4C10-BDC1-47E33E72CE77}" type="presParOf" srcId="{0B3EF514-89E3-4238-823B-9F52E4F32C09}" destId="{685C2693-40CA-46D5-961E-922E6CD96BD8}" srcOrd="1" destOrd="0" presId="urn:microsoft.com/office/officeart/2005/8/layout/hProcess3"/>
    <dgm:cxn modelId="{5752574E-AB94-4B46-817D-D1E102FD5FCA}" type="presParOf" srcId="{685C2693-40CA-46D5-961E-922E6CD96BD8}" destId="{AA4E0D62-F4A1-42FB-998A-C34214992A15}" srcOrd="0" destOrd="0" presId="urn:microsoft.com/office/officeart/2005/8/layout/hProcess3"/>
    <dgm:cxn modelId="{671E996E-42F5-437B-948B-6FB600DF75BA}" type="presParOf" srcId="{685C2693-40CA-46D5-961E-922E6CD96BD8}" destId="{EE1AF43C-7156-41FD-8BDE-9CB2B64A4DAE}" srcOrd="1" destOrd="0" presId="urn:microsoft.com/office/officeart/2005/8/layout/hProcess3"/>
    <dgm:cxn modelId="{47E2222F-82CC-404F-9FAB-18FCD10AAB96}" type="presParOf" srcId="{685C2693-40CA-46D5-961E-922E6CD96BD8}" destId="{A455DFA3-3A78-4419-AD7C-C5AFD2278B8E}" srcOrd="2" destOrd="0" presId="urn:microsoft.com/office/officeart/2005/8/layout/hProcess3"/>
    <dgm:cxn modelId="{911F1E8B-6F90-4358-8699-CADBA70B5D6E}" type="presParOf" srcId="{685C2693-40CA-46D5-961E-922E6CD96BD8}" destId="{A7307E28-403E-46F5-8846-B28E571E8907}" srcOrd="3" destOrd="0" presId="urn:microsoft.com/office/officeart/2005/8/layout/hProcess3"/>
    <dgm:cxn modelId="{45DC9149-6504-412E-BD16-B91CB6808DCA}" type="presParOf" srcId="{0B3EF514-89E3-4238-823B-9F52E4F32C09}" destId="{A2FD0782-B1D1-473C-A1E8-D6336CE888B9}" srcOrd="2" destOrd="0" presId="urn:microsoft.com/office/officeart/2005/8/layout/hProcess3"/>
    <dgm:cxn modelId="{83CBC838-1FDB-464C-80D4-DB6932A10022}" type="presParOf" srcId="{0B3EF514-89E3-4238-823B-9F52E4F32C09}" destId="{F4D2FA19-BCC5-40EA-9123-6BF73A06239C}" srcOrd="3" destOrd="0" presId="urn:microsoft.com/office/officeart/2005/8/layout/hProcess3"/>
    <dgm:cxn modelId="{F18B012F-1553-4BB4-9F2A-97A1D2E09A50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6642" custLinFactNeighborY="-1150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55420" custLinFactNeighborY="-2444"/>
      <dgm:spPr>
        <a:solidFill>
          <a:srgbClr val="FF0000"/>
        </a:solidFill>
      </dgm:spPr>
    </dgm:pt>
  </dgm:ptLst>
  <dgm:cxnLst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3EDAD443-9356-4F8F-AE76-2FBBBC748841}" type="presOf" srcId="{F80D0E9A-1F20-44BA-B52A-A0E60C8C68AF}" destId="{EE1AF43C-7156-41FD-8BDE-9CB2B64A4DAE}" srcOrd="0" destOrd="0" presId="urn:microsoft.com/office/officeart/2005/8/layout/hProcess3"/>
    <dgm:cxn modelId="{457E318F-036C-4E0C-9612-391510BD31F2}" type="presOf" srcId="{FAC45BB5-9EC1-4859-800D-A107F35CF5E7}" destId="{96A7C0DD-B252-4A23-8693-A42A5711C7ED}" srcOrd="0" destOrd="0" presId="urn:microsoft.com/office/officeart/2005/8/layout/hProcess3"/>
    <dgm:cxn modelId="{D00AA386-EB9F-4F68-8C63-1BBF2472B1C6}" type="presParOf" srcId="{96A7C0DD-B252-4A23-8693-A42A5711C7ED}" destId="{FD36D6E2-4A36-4DC4-B6ED-E9EC7212009F}" srcOrd="0" destOrd="0" presId="urn:microsoft.com/office/officeart/2005/8/layout/hProcess3"/>
    <dgm:cxn modelId="{3258271E-1598-4E6C-884E-F655822AAEE7}" type="presParOf" srcId="{96A7C0DD-B252-4A23-8693-A42A5711C7ED}" destId="{0B3EF514-89E3-4238-823B-9F52E4F32C09}" srcOrd="1" destOrd="0" presId="urn:microsoft.com/office/officeart/2005/8/layout/hProcess3"/>
    <dgm:cxn modelId="{E9CD8B8E-69BB-42F3-94D1-D448FE7D7807}" type="presParOf" srcId="{0B3EF514-89E3-4238-823B-9F52E4F32C09}" destId="{E5CF0B99-01FB-4C86-9FEB-ED3EED98036E}" srcOrd="0" destOrd="0" presId="urn:microsoft.com/office/officeart/2005/8/layout/hProcess3"/>
    <dgm:cxn modelId="{B3732307-36A8-4048-9153-F0D14FF9F542}" type="presParOf" srcId="{0B3EF514-89E3-4238-823B-9F52E4F32C09}" destId="{685C2693-40CA-46D5-961E-922E6CD96BD8}" srcOrd="1" destOrd="0" presId="urn:microsoft.com/office/officeart/2005/8/layout/hProcess3"/>
    <dgm:cxn modelId="{0028E273-1727-4B2D-8C60-665084E1563B}" type="presParOf" srcId="{685C2693-40CA-46D5-961E-922E6CD96BD8}" destId="{AA4E0D62-F4A1-42FB-998A-C34214992A15}" srcOrd="0" destOrd="0" presId="urn:microsoft.com/office/officeart/2005/8/layout/hProcess3"/>
    <dgm:cxn modelId="{D75ABBEA-43C9-43F6-8044-7B48C26BD3B4}" type="presParOf" srcId="{685C2693-40CA-46D5-961E-922E6CD96BD8}" destId="{EE1AF43C-7156-41FD-8BDE-9CB2B64A4DAE}" srcOrd="1" destOrd="0" presId="urn:microsoft.com/office/officeart/2005/8/layout/hProcess3"/>
    <dgm:cxn modelId="{51BC8313-40C0-4AAC-80C2-E597D49B31B1}" type="presParOf" srcId="{685C2693-40CA-46D5-961E-922E6CD96BD8}" destId="{A455DFA3-3A78-4419-AD7C-C5AFD2278B8E}" srcOrd="2" destOrd="0" presId="urn:microsoft.com/office/officeart/2005/8/layout/hProcess3"/>
    <dgm:cxn modelId="{DFEFD7A1-1F7D-40F2-BA2D-1CDE8D821AD9}" type="presParOf" srcId="{685C2693-40CA-46D5-961E-922E6CD96BD8}" destId="{A7307E28-403E-46F5-8846-B28E571E8907}" srcOrd="3" destOrd="0" presId="urn:microsoft.com/office/officeart/2005/8/layout/hProcess3"/>
    <dgm:cxn modelId="{643207A8-1E50-466D-A45C-A219DCDEE400}" type="presParOf" srcId="{0B3EF514-89E3-4238-823B-9F52E4F32C09}" destId="{A2FD0782-B1D1-473C-A1E8-D6336CE888B9}" srcOrd="2" destOrd="0" presId="urn:microsoft.com/office/officeart/2005/8/layout/hProcess3"/>
    <dgm:cxn modelId="{1E3BEB39-6D7E-4135-A17F-C457C1FB336E}" type="presParOf" srcId="{0B3EF514-89E3-4238-823B-9F52E4F32C09}" destId="{F4D2FA19-BCC5-40EA-9123-6BF73A06239C}" srcOrd="3" destOrd="0" presId="urn:microsoft.com/office/officeart/2005/8/layout/hProcess3"/>
    <dgm:cxn modelId="{BEE88228-3BF1-427A-BD60-A7903135B93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976BC2B6-7AAB-465B-ABF9-F840E3A51272}" type="presOf" srcId="{FAC45BB5-9EC1-4859-800D-A107F35CF5E7}" destId="{96A7C0DD-B252-4A23-8693-A42A5711C7ED}" srcOrd="0" destOrd="0" presId="urn:microsoft.com/office/officeart/2005/8/layout/hProcess3"/>
    <dgm:cxn modelId="{155F00F3-B50E-4888-B962-BDD0BC536E6C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10BBBC-58B2-4873-9567-E2F3A95764F2}" type="presParOf" srcId="{96A7C0DD-B252-4A23-8693-A42A5711C7ED}" destId="{FD36D6E2-4A36-4DC4-B6ED-E9EC7212009F}" srcOrd="0" destOrd="0" presId="urn:microsoft.com/office/officeart/2005/8/layout/hProcess3"/>
    <dgm:cxn modelId="{5441F21C-8395-474E-A15C-BD229050A104}" type="presParOf" srcId="{96A7C0DD-B252-4A23-8693-A42A5711C7ED}" destId="{0B3EF514-89E3-4238-823B-9F52E4F32C09}" srcOrd="1" destOrd="0" presId="urn:microsoft.com/office/officeart/2005/8/layout/hProcess3"/>
    <dgm:cxn modelId="{8D1E3BDC-85B5-4603-B805-69BD01254D94}" type="presParOf" srcId="{0B3EF514-89E3-4238-823B-9F52E4F32C09}" destId="{E5CF0B99-01FB-4C86-9FEB-ED3EED98036E}" srcOrd="0" destOrd="0" presId="urn:microsoft.com/office/officeart/2005/8/layout/hProcess3"/>
    <dgm:cxn modelId="{30F55328-DF1A-4D59-B839-A5D12CD0BDDF}" type="presParOf" srcId="{0B3EF514-89E3-4238-823B-9F52E4F32C09}" destId="{685C2693-40CA-46D5-961E-922E6CD96BD8}" srcOrd="1" destOrd="0" presId="urn:microsoft.com/office/officeart/2005/8/layout/hProcess3"/>
    <dgm:cxn modelId="{89A65AE6-E568-4B8F-AE54-339F79A56BD1}" type="presParOf" srcId="{685C2693-40CA-46D5-961E-922E6CD96BD8}" destId="{AA4E0D62-F4A1-42FB-998A-C34214992A15}" srcOrd="0" destOrd="0" presId="urn:microsoft.com/office/officeart/2005/8/layout/hProcess3"/>
    <dgm:cxn modelId="{097731E7-22D8-425A-A6B8-3887670522B7}" type="presParOf" srcId="{685C2693-40CA-46D5-961E-922E6CD96BD8}" destId="{EE1AF43C-7156-41FD-8BDE-9CB2B64A4DAE}" srcOrd="1" destOrd="0" presId="urn:microsoft.com/office/officeart/2005/8/layout/hProcess3"/>
    <dgm:cxn modelId="{69CC6A3E-25DC-4909-945D-D39860C14928}" type="presParOf" srcId="{685C2693-40CA-46D5-961E-922E6CD96BD8}" destId="{A455DFA3-3A78-4419-AD7C-C5AFD2278B8E}" srcOrd="2" destOrd="0" presId="urn:microsoft.com/office/officeart/2005/8/layout/hProcess3"/>
    <dgm:cxn modelId="{BF049006-04A6-47F6-BE13-99868162C75D}" type="presParOf" srcId="{685C2693-40CA-46D5-961E-922E6CD96BD8}" destId="{A7307E28-403E-46F5-8846-B28E571E8907}" srcOrd="3" destOrd="0" presId="urn:microsoft.com/office/officeart/2005/8/layout/hProcess3"/>
    <dgm:cxn modelId="{EEF0CFBC-7916-47F8-873B-A569B2A56156}" type="presParOf" srcId="{0B3EF514-89E3-4238-823B-9F52E4F32C09}" destId="{A2FD0782-B1D1-473C-A1E8-D6336CE888B9}" srcOrd="2" destOrd="0" presId="urn:microsoft.com/office/officeart/2005/8/layout/hProcess3"/>
    <dgm:cxn modelId="{46302DB4-D1E2-4657-BDC5-6DF4CFB56778}" type="presParOf" srcId="{0B3EF514-89E3-4238-823B-9F52E4F32C09}" destId="{F4D2FA19-BCC5-40EA-9123-6BF73A06239C}" srcOrd="3" destOrd="0" presId="urn:microsoft.com/office/officeart/2005/8/layout/hProcess3"/>
    <dgm:cxn modelId="{9F119916-1789-46E2-A995-6D74D9E810EC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7015" custLinFactNeighborY="-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</dgm:pt>
  </dgm:ptLst>
  <dgm:cxnLst>
    <dgm:cxn modelId="{C00A4967-18A7-47D0-920D-6AB5CA8EBD82}" type="presOf" srcId="{FAC45BB5-9EC1-4859-800D-A107F35CF5E7}" destId="{96A7C0DD-B252-4A23-8693-A42A5711C7ED}" srcOrd="0" destOrd="0" presId="urn:microsoft.com/office/officeart/2005/8/layout/hProcess3"/>
    <dgm:cxn modelId="{345BDD70-507F-4EB5-B082-CD594DD03E9B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1B93036-B1B5-4E20-AEBA-5EB886B70913}" type="presParOf" srcId="{96A7C0DD-B252-4A23-8693-A42A5711C7ED}" destId="{FD36D6E2-4A36-4DC4-B6ED-E9EC7212009F}" srcOrd="0" destOrd="0" presId="urn:microsoft.com/office/officeart/2005/8/layout/hProcess3"/>
    <dgm:cxn modelId="{94ABE0B6-B94A-45A9-A1F8-B0D3B5EE77B2}" type="presParOf" srcId="{96A7C0DD-B252-4A23-8693-A42A5711C7ED}" destId="{0B3EF514-89E3-4238-823B-9F52E4F32C09}" srcOrd="1" destOrd="0" presId="urn:microsoft.com/office/officeart/2005/8/layout/hProcess3"/>
    <dgm:cxn modelId="{1E4EEBAB-BF1F-43FA-A020-F52BA19A55EC}" type="presParOf" srcId="{0B3EF514-89E3-4238-823B-9F52E4F32C09}" destId="{E5CF0B99-01FB-4C86-9FEB-ED3EED98036E}" srcOrd="0" destOrd="0" presId="urn:microsoft.com/office/officeart/2005/8/layout/hProcess3"/>
    <dgm:cxn modelId="{F73717F8-ABA5-462E-AE4F-E80317B290BB}" type="presParOf" srcId="{0B3EF514-89E3-4238-823B-9F52E4F32C09}" destId="{685C2693-40CA-46D5-961E-922E6CD96BD8}" srcOrd="1" destOrd="0" presId="urn:microsoft.com/office/officeart/2005/8/layout/hProcess3"/>
    <dgm:cxn modelId="{FDB9FD37-410E-4546-A835-A11D0F2562AB}" type="presParOf" srcId="{685C2693-40CA-46D5-961E-922E6CD96BD8}" destId="{AA4E0D62-F4A1-42FB-998A-C34214992A15}" srcOrd="0" destOrd="0" presId="urn:microsoft.com/office/officeart/2005/8/layout/hProcess3"/>
    <dgm:cxn modelId="{3A6DA305-5F2B-4E86-B2DB-8EB0A9E63FB3}" type="presParOf" srcId="{685C2693-40CA-46D5-961E-922E6CD96BD8}" destId="{EE1AF43C-7156-41FD-8BDE-9CB2B64A4DAE}" srcOrd="1" destOrd="0" presId="urn:microsoft.com/office/officeart/2005/8/layout/hProcess3"/>
    <dgm:cxn modelId="{B074E4E5-AD12-4F20-A637-924EFFDB44CD}" type="presParOf" srcId="{685C2693-40CA-46D5-961E-922E6CD96BD8}" destId="{A455DFA3-3A78-4419-AD7C-C5AFD2278B8E}" srcOrd="2" destOrd="0" presId="urn:microsoft.com/office/officeart/2005/8/layout/hProcess3"/>
    <dgm:cxn modelId="{54FC4752-C101-4900-B0F8-13262D0AFCE3}" type="presParOf" srcId="{685C2693-40CA-46D5-961E-922E6CD96BD8}" destId="{A7307E28-403E-46F5-8846-B28E571E8907}" srcOrd="3" destOrd="0" presId="urn:microsoft.com/office/officeart/2005/8/layout/hProcess3"/>
    <dgm:cxn modelId="{DEE4542C-B416-41C0-80DE-8C73004D26E7}" type="presParOf" srcId="{0B3EF514-89E3-4238-823B-9F52E4F32C09}" destId="{A2FD0782-B1D1-473C-A1E8-D6336CE888B9}" srcOrd="2" destOrd="0" presId="urn:microsoft.com/office/officeart/2005/8/layout/hProcess3"/>
    <dgm:cxn modelId="{A8AF0D7E-FC4A-4381-9799-C1321D8F50EF}" type="presParOf" srcId="{0B3EF514-89E3-4238-823B-9F52E4F32C09}" destId="{F4D2FA19-BCC5-40EA-9123-6BF73A06239C}" srcOrd="3" destOrd="0" presId="urn:microsoft.com/office/officeart/2005/8/layout/hProcess3"/>
    <dgm:cxn modelId="{476B00C6-F1A6-436C-B42B-DE265401925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</dgm:pt>
  </dgm:ptLst>
  <dgm:cxnLst>
    <dgm:cxn modelId="{A8701E5C-035B-42D4-A8AD-6386C501C229}" type="presOf" srcId="{F80D0E9A-1F20-44BA-B52A-A0E60C8C68AF}" destId="{EE1AF43C-7156-41FD-8BDE-9CB2B64A4DAE}" srcOrd="0" destOrd="0" presId="urn:microsoft.com/office/officeart/2005/8/layout/hProcess3"/>
    <dgm:cxn modelId="{4CB93346-2384-485E-BC5C-2161A7E64176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4255E7-E60F-4997-9F79-7274241E0B36}" type="presParOf" srcId="{96A7C0DD-B252-4A23-8693-A42A5711C7ED}" destId="{FD36D6E2-4A36-4DC4-B6ED-E9EC7212009F}" srcOrd="0" destOrd="0" presId="urn:microsoft.com/office/officeart/2005/8/layout/hProcess3"/>
    <dgm:cxn modelId="{0E67F136-309E-4FBF-AD58-C266126C0AFD}" type="presParOf" srcId="{96A7C0DD-B252-4A23-8693-A42A5711C7ED}" destId="{0B3EF514-89E3-4238-823B-9F52E4F32C09}" srcOrd="1" destOrd="0" presId="urn:microsoft.com/office/officeart/2005/8/layout/hProcess3"/>
    <dgm:cxn modelId="{370C98CB-7FFF-4115-B695-D809E0E31B3E}" type="presParOf" srcId="{0B3EF514-89E3-4238-823B-9F52E4F32C09}" destId="{E5CF0B99-01FB-4C86-9FEB-ED3EED98036E}" srcOrd="0" destOrd="0" presId="urn:microsoft.com/office/officeart/2005/8/layout/hProcess3"/>
    <dgm:cxn modelId="{8393985F-2BF5-407B-973E-F2150D9F9CC5}" type="presParOf" srcId="{0B3EF514-89E3-4238-823B-9F52E4F32C09}" destId="{685C2693-40CA-46D5-961E-922E6CD96BD8}" srcOrd="1" destOrd="0" presId="urn:microsoft.com/office/officeart/2005/8/layout/hProcess3"/>
    <dgm:cxn modelId="{A142D0DB-F0D2-47C8-B2EC-A39DCDA9BE7B}" type="presParOf" srcId="{685C2693-40CA-46D5-961E-922E6CD96BD8}" destId="{AA4E0D62-F4A1-42FB-998A-C34214992A15}" srcOrd="0" destOrd="0" presId="urn:microsoft.com/office/officeart/2005/8/layout/hProcess3"/>
    <dgm:cxn modelId="{1E2BABAB-EAC1-404C-8C0A-76AF3C326FF7}" type="presParOf" srcId="{685C2693-40CA-46D5-961E-922E6CD96BD8}" destId="{EE1AF43C-7156-41FD-8BDE-9CB2B64A4DAE}" srcOrd="1" destOrd="0" presId="urn:microsoft.com/office/officeart/2005/8/layout/hProcess3"/>
    <dgm:cxn modelId="{1C02D509-85DC-44C5-9682-EF5011716F51}" type="presParOf" srcId="{685C2693-40CA-46D5-961E-922E6CD96BD8}" destId="{A455DFA3-3A78-4419-AD7C-C5AFD2278B8E}" srcOrd="2" destOrd="0" presId="urn:microsoft.com/office/officeart/2005/8/layout/hProcess3"/>
    <dgm:cxn modelId="{2D4724BF-B368-4222-9210-E5A6E233C203}" type="presParOf" srcId="{685C2693-40CA-46D5-961E-922E6CD96BD8}" destId="{A7307E28-403E-46F5-8846-B28E571E8907}" srcOrd="3" destOrd="0" presId="urn:microsoft.com/office/officeart/2005/8/layout/hProcess3"/>
    <dgm:cxn modelId="{AC76727C-7321-4146-AAC9-C99A85C535F6}" type="presParOf" srcId="{0B3EF514-89E3-4238-823B-9F52E4F32C09}" destId="{A2FD0782-B1D1-473C-A1E8-D6336CE888B9}" srcOrd="2" destOrd="0" presId="urn:microsoft.com/office/officeart/2005/8/layout/hProcess3"/>
    <dgm:cxn modelId="{DC1999D7-2530-41F1-A10C-D55B38325811}" type="presParOf" srcId="{0B3EF514-89E3-4238-823B-9F52E4F32C09}" destId="{F4D2FA19-BCC5-40EA-9123-6BF73A06239C}" srcOrd="3" destOrd="0" presId="urn:microsoft.com/office/officeart/2005/8/layout/hProcess3"/>
    <dgm:cxn modelId="{1E6051E0-5A2D-48FA-87CC-8014F02BF7A6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44927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4324" y="161132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4324" y="161132"/>
        <a:ext cx="952110" cy="232410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273093" y="438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371199" y="1600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371199" y="160019"/>
        <a:ext cx="952110" cy="23241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438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2607" y="1600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2607" y="160019"/>
        <a:ext cx="952110" cy="232410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235146" y="53362"/>
          <a:ext cx="827058" cy="36000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325133" y="143362"/>
          <a:ext cx="677638" cy="18000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325133" y="143362"/>
        <a:ext cx="677638" cy="180000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57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5689" y="1219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5689" y="121919"/>
        <a:ext cx="952110" cy="232410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615" y="57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6159" y="1219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6159" y="121919"/>
        <a:ext cx="952110" cy="232410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8479" y="45018"/>
          <a:ext cx="1161597" cy="46463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4154" y="161177"/>
          <a:ext cx="951738" cy="232319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4154" y="161177"/>
        <a:ext cx="951738" cy="23231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34" Type="http://schemas.openxmlformats.org/officeDocument/2006/relationships/diagramColors" Target="../diagrams/colors7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33" Type="http://schemas.openxmlformats.org/officeDocument/2006/relationships/diagramQuickStyle" Target="../diagrams/quickStyle7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32" Type="http://schemas.openxmlformats.org/officeDocument/2006/relationships/diagramLayout" Target="../diagrams/layout7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31" Type="http://schemas.openxmlformats.org/officeDocument/2006/relationships/diagramData" Target="../diagrams/data7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Relationship Id="rId35" Type="http://schemas.microsoft.com/office/2007/relationships/diagramDrawing" Target="../diagrams/drawing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323671</xdr:colOff>
      <xdr:row>6</xdr:row>
      <xdr:rowOff>2226</xdr:rowOff>
    </xdr:from>
    <xdr:to>
      <xdr:col>8</xdr:col>
      <xdr:colOff>637997</xdr:colOff>
      <xdr:row>6</xdr:row>
      <xdr:rowOff>556901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271774</xdr:colOff>
      <xdr:row>5</xdr:row>
      <xdr:rowOff>220321</xdr:rowOff>
    </xdr:from>
    <xdr:to>
      <xdr:col>10</xdr:col>
      <xdr:colOff>719450</xdr:colOff>
      <xdr:row>6</xdr:row>
      <xdr:rowOff>534646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10</xdr:col>
      <xdr:colOff>465555</xdr:colOff>
      <xdr:row>5</xdr:row>
      <xdr:rowOff>224772</xdr:rowOff>
    </xdr:from>
    <xdr:to>
      <xdr:col>11</xdr:col>
      <xdr:colOff>865606</xdr:colOff>
      <xdr:row>6</xdr:row>
      <xdr:rowOff>539097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0</xdr:col>
      <xdr:colOff>209550</xdr:colOff>
      <xdr:row>5</xdr:row>
      <xdr:rowOff>314325</xdr:rowOff>
    </xdr:from>
    <xdr:to>
      <xdr:col>1</xdr:col>
      <xdr:colOff>762001</xdr:colOff>
      <xdr:row>6</xdr:row>
      <xdr:rowOff>466725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</xdr:col>
      <xdr:colOff>390525</xdr:colOff>
      <xdr:row>5</xdr:row>
      <xdr:rowOff>323850</xdr:rowOff>
    </xdr:from>
    <xdr:to>
      <xdr:col>2</xdr:col>
      <xdr:colOff>771526</xdr:colOff>
      <xdr:row>6</xdr:row>
      <xdr:rowOff>476250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>
    <xdr:from>
      <xdr:col>2</xdr:col>
      <xdr:colOff>419100</xdr:colOff>
      <xdr:row>5</xdr:row>
      <xdr:rowOff>323850</xdr:rowOff>
    </xdr:from>
    <xdr:to>
      <xdr:col>4</xdr:col>
      <xdr:colOff>19051</xdr:colOff>
      <xdr:row>6</xdr:row>
      <xdr:rowOff>476250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  <xdr:twoCellAnchor>
    <xdr:from>
      <xdr:col>17</xdr:col>
      <xdr:colOff>678996</xdr:colOff>
      <xdr:row>4</xdr:row>
      <xdr:rowOff>299357</xdr:rowOff>
    </xdr:from>
    <xdr:to>
      <xdr:col>17</xdr:col>
      <xdr:colOff>1398996</xdr:colOff>
      <xdr:row>7</xdr:row>
      <xdr:rowOff>89807</xdr:rowOff>
    </xdr:to>
    <xdr:sp macro="" textlink="">
      <xdr:nvSpPr>
        <xdr:cNvPr id="29" name="PIJL-RECHT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 rot="16200000">
          <a:off x="17109485" y="2465296"/>
          <a:ext cx="969736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8</xdr:col>
      <xdr:colOff>464911</xdr:colOff>
      <xdr:row>5</xdr:row>
      <xdr:rowOff>215446</xdr:rowOff>
    </xdr:from>
    <xdr:to>
      <xdr:col>9</xdr:col>
      <xdr:colOff>597808</xdr:colOff>
      <xdr:row>6</xdr:row>
      <xdr:rowOff>531996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1" r:lo="rId32" r:qs="rId33" r:cs="rId3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2" displayName="Tabel2" ref="B8:S86" totalsRowShown="0" headerRowDxfId="5" dataDxfId="4" headerRowBorderDxfId="21" tableBorderDxfId="20">
  <autoFilter ref="B8:S86"/>
  <tableColumns count="18">
    <tableColumn id="1" name="Merk" dataDxfId="19"/>
    <tableColumn id="2" name="Type" dataDxfId="18"/>
    <tableColumn id="3" name="Bestelcode" dataDxfId="17"/>
    <tableColumn id="4" name="Aantallen" dataDxfId="16"/>
    <tableColumn id="5" name="BUNDEL" dataDxfId="15"/>
    <tableColumn id="6" name="Lichtkleur" dataDxfId="14"/>
    <tableColumn id="7" name="Lichtstroom_x000a_familie" dataDxfId="13"/>
    <tableColumn id="8" name="Daadwerkelijke_x000a_ lichtstroom" dataDxfId="3"/>
    <tableColumn id="9" name="Armatuur _x000a_vermogen" dataDxfId="2"/>
    <tableColumn id="10" name="Levensduur" dataDxfId="1"/>
    <tableColumn id="11" name="L _x000a_lichtterugval" dataDxfId="0"/>
    <tableColumn id="17" name="Kolom2" dataDxfId="12"/>
    <tableColumn id="15" name="Efficacy (lm/W)" dataDxfId="11">
      <calculatedColumnFormula>IF(J9="","",IF(I9="","",I9/J9))</calculatedColumnFormula>
    </tableColumn>
    <tableColumn id="18" name="Opmerking Efficacy" dataDxfId="10">
      <calculatedColumnFormula>(Tabel2[[#This Row],[Efficacy (lm/W)]]-$W$16)*$AA$16</calculatedColumnFormula>
    </tableColumn>
    <tableColumn id="20" name="Kolom4" dataDxfId="9"/>
    <tableColumn id="21" name="Kolom5" dataDxfId="8">
      <calculatedColumnFormula>OR(Tabel2[[#This Row],[Levensduur]]="",Tabel2[[#This Row],[L 
lichtterugval]]="")</calculatedColumnFormula>
    </tableColumn>
    <tableColumn id="16" name="Waarde Lichtterugval en uitval" dataDxfId="7">
      <calculatedColumnFormula>IF(Tabel2[[#This Row],[Kolom5]]=TRUE,"ongeldig", IF(Tabel2[[#This Row],[Levensduur]]&lt;$W$11,"levensduur voldoet niet aan eis",IF(Tabel2[[#This Row],[L 
lichtterugval]]&lt;$X$11,"lichtterugval voldoet niet aan eis",((K9*L9)-$Z$11)*$AA$12)))</calculatedColumnFormula>
    </tableColumn>
    <tableColumn id="14" name="Kolom1" dataDxfId="6">
      <calculatedColumnFormula>(Tabel2[[#This Row],[Aantallen]]*Tabel2[[#This Row],[Waarde Lichtterugval en uitval]])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86"/>
  <sheetViews>
    <sheetView tabSelected="1" topLeftCell="F1" zoomScale="85" zoomScaleNormal="85" workbookViewId="0">
      <selection activeCell="I9" sqref="I9"/>
    </sheetView>
  </sheetViews>
  <sheetFormatPr defaultRowHeight="12" x14ac:dyDescent="0.2"/>
  <cols>
    <col min="1" max="1" width="4.140625" style="14" customWidth="1"/>
    <col min="2" max="4" width="11.7109375" style="14" customWidth="1"/>
    <col min="5" max="5" width="10.28515625" style="14" customWidth="1"/>
    <col min="6" max="6" width="43.5703125" style="14" bestFit="1" customWidth="1"/>
    <col min="7" max="7" width="10.5703125" style="14" customWidth="1"/>
    <col min="8" max="8" width="12.7109375" style="14" bestFit="1" customWidth="1"/>
    <col min="9" max="9" width="15.42578125" style="14" customWidth="1"/>
    <col min="10" max="10" width="10.7109375" style="14" customWidth="1"/>
    <col min="11" max="11" width="11.42578125" style="14" customWidth="1"/>
    <col min="12" max="12" width="19.140625" style="14" customWidth="1"/>
    <col min="13" max="13" width="6.7109375" style="17" customWidth="1"/>
    <col min="14" max="14" width="14" style="14" customWidth="1"/>
    <col min="15" max="15" width="21.85546875" style="14" bestFit="1" customWidth="1"/>
    <col min="16" max="17" width="13.85546875" style="14" hidden="1" customWidth="1"/>
    <col min="18" max="18" width="31.42578125" style="14" customWidth="1"/>
    <col min="19" max="19" width="13.5703125" style="14" hidden="1" customWidth="1"/>
    <col min="20" max="20" width="9.140625" style="14"/>
    <col min="21" max="21" width="14.7109375" style="14" hidden="1" customWidth="1"/>
    <col min="22" max="22" width="15.5703125" style="14" hidden="1" customWidth="1"/>
    <col min="23" max="23" width="8.7109375" style="14" hidden="1" customWidth="1"/>
    <col min="24" max="24" width="8" style="14" hidden="1" customWidth="1"/>
    <col min="25" max="25" width="10.85546875" style="14" hidden="1" customWidth="1"/>
    <col min="26" max="26" width="11.140625" style="14" hidden="1" customWidth="1"/>
    <col min="27" max="27" width="8.85546875" style="14" hidden="1" customWidth="1"/>
    <col min="28" max="29" width="9.140625" style="14" customWidth="1"/>
    <col min="30" max="31" width="10" style="14" bestFit="1" customWidth="1"/>
    <col min="32" max="32" width="9.140625" style="14" customWidth="1"/>
    <col min="33" max="16384" width="9.140625" style="14"/>
  </cols>
  <sheetData>
    <row r="1" spans="2:42" ht="30.75" customHeight="1" thickTop="1" x14ac:dyDescent="0.35">
      <c r="B1" s="1" t="s">
        <v>29</v>
      </c>
      <c r="C1" s="2"/>
      <c r="D1" s="2"/>
      <c r="E1" s="3"/>
      <c r="I1" s="1" t="s">
        <v>28</v>
      </c>
      <c r="J1" s="15"/>
      <c r="K1" s="15"/>
      <c r="L1" s="16"/>
      <c r="N1" s="18"/>
      <c r="O1" s="19" t="s">
        <v>26</v>
      </c>
      <c r="P1" s="20"/>
      <c r="Q1" s="20"/>
      <c r="R1" s="21"/>
    </row>
    <row r="2" spans="2:42" ht="30.75" customHeight="1" x14ac:dyDescent="0.35">
      <c r="B2" s="8" t="s">
        <v>30</v>
      </c>
      <c r="C2" s="9"/>
      <c r="D2" s="9"/>
      <c r="E2" s="10"/>
      <c r="I2" s="8" t="s">
        <v>34</v>
      </c>
      <c r="J2" s="22"/>
      <c r="K2" s="22"/>
      <c r="L2" s="23"/>
      <c r="N2" s="24"/>
      <c r="O2" s="25"/>
      <c r="P2" s="26"/>
      <c r="Q2" s="26"/>
      <c r="R2" s="27"/>
    </row>
    <row r="3" spans="2:42" ht="30.75" customHeight="1" thickBot="1" x14ac:dyDescent="0.3">
      <c r="B3" s="11"/>
      <c r="C3" s="12"/>
      <c r="D3" s="12"/>
      <c r="E3" s="13"/>
      <c r="I3" s="28"/>
      <c r="J3" s="29"/>
      <c r="K3" s="29"/>
      <c r="L3" s="30"/>
      <c r="N3" s="31"/>
      <c r="O3" s="32" t="s">
        <v>27</v>
      </c>
      <c r="P3" s="33"/>
      <c r="Q3" s="34"/>
      <c r="R3" s="35" t="str">
        <f>IFERROR(AVERAGE(Tabel2[Kolom1])/AVERAGE(Tabel2[Aantallen]),"ongeldig")</f>
        <v>ongeldig</v>
      </c>
    </row>
    <row r="4" spans="2:42" ht="13.5" customHeight="1" thickTop="1" x14ac:dyDescent="0.2">
      <c r="B4" s="7"/>
      <c r="C4" s="7"/>
      <c r="D4" s="7"/>
      <c r="E4" s="7"/>
      <c r="I4" s="7"/>
      <c r="J4" s="7"/>
      <c r="K4" s="7"/>
      <c r="L4" s="7"/>
      <c r="N4" s="36"/>
      <c r="O4" s="36"/>
      <c r="P4" s="37"/>
    </row>
    <row r="5" spans="2:42" ht="26.25" customHeight="1" x14ac:dyDescent="0.25">
      <c r="N5" s="24"/>
      <c r="O5" s="24"/>
      <c r="R5" s="38"/>
    </row>
    <row r="6" spans="2:42" ht="18.75" customHeight="1" x14ac:dyDescent="0.2">
      <c r="R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</row>
    <row r="7" spans="2:42" ht="48" customHeight="1" x14ac:dyDescent="0.2">
      <c r="W7" s="41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</row>
    <row r="8" spans="2:42" ht="59.25" customHeight="1" thickBot="1" x14ac:dyDescent="0.25">
      <c r="B8" s="42" t="s">
        <v>36</v>
      </c>
      <c r="C8" s="43" t="s">
        <v>37</v>
      </c>
      <c r="D8" s="43" t="s">
        <v>38</v>
      </c>
      <c r="E8" s="43" t="s">
        <v>39</v>
      </c>
      <c r="F8" s="43" t="s">
        <v>0</v>
      </c>
      <c r="G8" s="43" t="s">
        <v>40</v>
      </c>
      <c r="H8" s="44" t="s">
        <v>41</v>
      </c>
      <c r="I8" s="44" t="s">
        <v>42</v>
      </c>
      <c r="J8" s="44" t="s">
        <v>43</v>
      </c>
      <c r="K8" s="43" t="s">
        <v>44</v>
      </c>
      <c r="L8" s="44" t="s">
        <v>1</v>
      </c>
      <c r="M8" s="45" t="s">
        <v>16</v>
      </c>
      <c r="N8" s="46" t="s">
        <v>33</v>
      </c>
      <c r="O8" s="47" t="s">
        <v>35</v>
      </c>
      <c r="P8" s="47" t="s">
        <v>25</v>
      </c>
      <c r="Q8" s="47" t="s">
        <v>32</v>
      </c>
      <c r="R8" s="48" t="s">
        <v>31</v>
      </c>
      <c r="S8" s="49" t="s">
        <v>15</v>
      </c>
      <c r="T8" s="50"/>
      <c r="W8" s="51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</row>
    <row r="9" spans="2:42" ht="13.5" thickBot="1" x14ac:dyDescent="0.25">
      <c r="B9" s="52"/>
      <c r="C9" s="53"/>
      <c r="D9" s="54"/>
      <c r="E9" s="55">
        <v>5</v>
      </c>
      <c r="F9" s="56" t="s">
        <v>2</v>
      </c>
      <c r="G9" s="57">
        <v>2700</v>
      </c>
      <c r="H9" s="58" t="s">
        <v>12</v>
      </c>
      <c r="I9" s="4"/>
      <c r="J9" s="5"/>
      <c r="K9" s="5"/>
      <c r="L9" s="6"/>
      <c r="M9" s="59"/>
      <c r="N9" s="60" t="str">
        <f t="shared" ref="N9:N40" si="0">IF(J9="","",IF(I9="","",I9/J9))</f>
        <v/>
      </c>
      <c r="O9" s="61" t="str">
        <f>IF(Tabel2[[#This Row],[Efficacy (lm/W)]]="","niet ingevuld","ingevuld")</f>
        <v>niet ingevuld</v>
      </c>
      <c r="P9" s="62" t="e">
        <f>Tabel2[[#This Row],[Opmerking Efficacy]]*Tabel2[[#This Row],[Aantallen]]</f>
        <v>#VALUE!</v>
      </c>
      <c r="Q9" s="62" t="b">
        <f>OR(Tabel2[[#This Row],[Levensduur]]="",Tabel2[[#This Row],[L 
lichtterugval]]="")</f>
        <v>1</v>
      </c>
      <c r="R9" s="61" t="str">
        <f>IF(Tabel2[[#This Row],[Kolom5]]=TRUE,"ongeldig", IF(Tabel2[[#This Row],[Levensduur]]&lt;$W$11,"levensduur voldoet niet aan eis",IF(Tabel2[[#This Row],[L 
lichtterugval]]&lt;$X$11,"lichtterugval voldoet niet aan eis",((K9*L9)-$Z$11)*$AA$12)))</f>
        <v>ongeldig</v>
      </c>
      <c r="S9" s="50" t="e">
        <f>(Tabel2[[#This Row],[Aantallen]]*Tabel2[[#This Row],[Waarde Lichtterugval en uitval]])</f>
        <v>#VALUE!</v>
      </c>
      <c r="T9" s="50"/>
      <c r="U9" s="63"/>
      <c r="V9" s="64"/>
      <c r="W9" s="64"/>
      <c r="X9" s="64"/>
      <c r="Y9" s="64"/>
      <c r="Z9" s="64" t="s">
        <v>21</v>
      </c>
      <c r="AA9" s="65"/>
    </row>
    <row r="10" spans="2:42" ht="13.5" thickBot="1" x14ac:dyDescent="0.25">
      <c r="B10" s="66"/>
      <c r="C10" s="67"/>
      <c r="D10" s="68"/>
      <c r="E10" s="55">
        <v>5</v>
      </c>
      <c r="F10" s="69" t="s">
        <v>3</v>
      </c>
      <c r="G10" s="70">
        <v>2700</v>
      </c>
      <c r="H10" s="71" t="s">
        <v>12</v>
      </c>
      <c r="I10" s="4"/>
      <c r="J10" s="5"/>
      <c r="K10" s="5"/>
      <c r="L10" s="6"/>
      <c r="M10" s="72"/>
      <c r="N10" s="60" t="str">
        <f>IF(J10="","",IF(I10="","",I10/J10))</f>
        <v/>
      </c>
      <c r="O10" s="61" t="str">
        <f>IF(Tabel2[[#This Row],[Efficacy (lm/W)]]="","niet ingevuld","ingevuld")</f>
        <v>niet ingevuld</v>
      </c>
      <c r="P10" s="62" t="e">
        <f>Tabel2[[#This Row],[Opmerking Efficacy]]*Tabel2[[#This Row],[Aantallen]]</f>
        <v>#VALUE!</v>
      </c>
      <c r="Q10" s="62" t="b">
        <f>OR(Tabel2[[#This Row],[Levensduur]]="",Tabel2[[#This Row],[L 
lichtterugval]]="")</f>
        <v>1</v>
      </c>
      <c r="R10" s="61" t="str">
        <f>IF(Tabel2[[#This Row],[Kolom5]]=TRUE,"ongeldig", IF(Tabel2[[#This Row],[Levensduur]]&lt;$W$11,"levensduur voldoet niet aan eis",IF(Tabel2[[#This Row],[L 
lichtterugval]]&lt;$X$11,"lichtterugval voldoet niet aan eis",((K10*L10)-$Z$11)*$AA$12)))</f>
        <v>ongeldig</v>
      </c>
      <c r="S10" s="50" t="e">
        <f>(Tabel2[[#This Row],[Aantallen]]*Tabel2[[#This Row],[Waarde Lichtterugval en uitval]])</f>
        <v>#VALUE!</v>
      </c>
      <c r="T10" s="50"/>
      <c r="U10" s="73" t="s">
        <v>17</v>
      </c>
      <c r="V10" s="36"/>
      <c r="W10" s="74">
        <v>150000</v>
      </c>
      <c r="X10" s="75">
        <v>1</v>
      </c>
      <c r="Y10" s="75"/>
      <c r="Z10" s="36">
        <f>W10*X10</f>
        <v>150000</v>
      </c>
      <c r="AA10" s="76"/>
      <c r="AB10" s="77"/>
      <c r="AD10" s="77"/>
      <c r="AF10" s="77"/>
      <c r="AH10" s="77"/>
      <c r="AJ10" s="77"/>
      <c r="AL10" s="77"/>
      <c r="AN10" s="77"/>
      <c r="AP10" s="77"/>
    </row>
    <row r="11" spans="2:42" ht="13.5" thickBot="1" x14ac:dyDescent="0.25">
      <c r="B11" s="66"/>
      <c r="C11" s="67"/>
      <c r="D11" s="68"/>
      <c r="E11" s="55">
        <v>5</v>
      </c>
      <c r="F11" s="70" t="s">
        <v>4</v>
      </c>
      <c r="G11" s="70">
        <v>2700</v>
      </c>
      <c r="H11" s="71" t="s">
        <v>12</v>
      </c>
      <c r="I11" s="4"/>
      <c r="J11" s="5"/>
      <c r="K11" s="5"/>
      <c r="L11" s="6"/>
      <c r="M11" s="72"/>
      <c r="N11" s="60" t="str">
        <f t="shared" si="0"/>
        <v/>
      </c>
      <c r="O11" s="61" t="str">
        <f>IF(Tabel2[[#This Row],[Efficacy (lm/W)]]="","niet ingevuld","ingevuld")</f>
        <v>niet ingevuld</v>
      </c>
      <c r="P11" s="62" t="e">
        <f>Tabel2[[#This Row],[Opmerking Efficacy]]*Tabel2[[#This Row],[Aantallen]]</f>
        <v>#VALUE!</v>
      </c>
      <c r="Q11" s="62" t="b">
        <f>OR(Tabel2[[#This Row],[Levensduur]]="",Tabel2[[#This Row],[L 
lichtterugval]]="")</f>
        <v>1</v>
      </c>
      <c r="R11" s="61" t="str">
        <f>IF(Tabel2[[#This Row],[Kolom5]]=TRUE,"ongeldig", IF(Tabel2[[#This Row],[Levensduur]]&lt;$W$11,"levensduur voldoet niet aan eis",IF(Tabel2[[#This Row],[L 
lichtterugval]]&lt;$X$11,"lichtterugval voldoet niet aan eis",((K11*L11)-$Z$11)*$AA$12)))</f>
        <v>ongeldig</v>
      </c>
      <c r="S11" s="14" t="e">
        <f>(Tabel2[[#This Row],[Aantallen]]*Tabel2[[#This Row],[Waarde Lichtterugval en uitval]])</f>
        <v>#VALUE!</v>
      </c>
      <c r="U11" s="73" t="s">
        <v>18</v>
      </c>
      <c r="V11" s="36"/>
      <c r="W11" s="74">
        <v>80000</v>
      </c>
      <c r="X11" s="75">
        <v>0.7</v>
      </c>
      <c r="Y11" s="75"/>
      <c r="Z11" s="36">
        <f>W11*X11</f>
        <v>56000</v>
      </c>
      <c r="AA11" s="76">
        <f>Z10-Z11</f>
        <v>94000</v>
      </c>
      <c r="AB11" s="77"/>
      <c r="AD11" s="77"/>
      <c r="AF11" s="77"/>
      <c r="AH11" s="77"/>
      <c r="AJ11" s="77"/>
      <c r="AL11" s="77"/>
      <c r="AN11" s="77"/>
      <c r="AP11" s="77"/>
    </row>
    <row r="12" spans="2:42" ht="13.5" thickBot="1" x14ac:dyDescent="0.25">
      <c r="B12" s="66"/>
      <c r="C12" s="67"/>
      <c r="D12" s="68"/>
      <c r="E12" s="55">
        <v>5</v>
      </c>
      <c r="F12" s="70" t="s">
        <v>5</v>
      </c>
      <c r="G12" s="70">
        <v>2700</v>
      </c>
      <c r="H12" s="71" t="s">
        <v>12</v>
      </c>
      <c r="I12" s="4"/>
      <c r="J12" s="5"/>
      <c r="K12" s="5"/>
      <c r="L12" s="6"/>
      <c r="M12" s="72"/>
      <c r="N12" s="60" t="str">
        <f t="shared" si="0"/>
        <v/>
      </c>
      <c r="O12" s="61" t="str">
        <f>IF(Tabel2[[#This Row],[Efficacy (lm/W)]]="","niet ingevuld","ingevuld")</f>
        <v>niet ingevuld</v>
      </c>
      <c r="P12" s="62" t="e">
        <f>Tabel2[[#This Row],[Opmerking Efficacy]]*Tabel2[[#This Row],[Aantallen]]</f>
        <v>#VALUE!</v>
      </c>
      <c r="Q12" s="62" t="b">
        <f>OR(Tabel2[[#This Row],[Levensduur]]="",Tabel2[[#This Row],[L 
lichtterugval]]="")</f>
        <v>1</v>
      </c>
      <c r="R12" s="61" t="str">
        <f>IF(Tabel2[[#This Row],[Kolom5]]=TRUE,"ongeldig", IF(Tabel2[[#This Row],[Levensduur]]&lt;$W$11,"levensduur voldoet niet aan eis",IF(Tabel2[[#This Row],[L 
lichtterugval]]&lt;$X$11,"lichtterugval voldoet niet aan eis",((K12*L12)-$Z$11)*$AA$12)))</f>
        <v>ongeldig</v>
      </c>
      <c r="S12" s="14" t="e">
        <f>(Tabel2[[#This Row],[Aantallen]]*Tabel2[[#This Row],[Waarde Lichtterugval en uitval]])</f>
        <v>#VALUE!</v>
      </c>
      <c r="U12" s="73" t="s">
        <v>19</v>
      </c>
      <c r="V12" s="36" t="s">
        <v>22</v>
      </c>
      <c r="W12" s="78">
        <v>0.4</v>
      </c>
      <c r="X12" s="36" t="s">
        <v>20</v>
      </c>
      <c r="Y12" s="79">
        <v>995500</v>
      </c>
      <c r="Z12" s="79">
        <f>W12*Y12</f>
        <v>398200</v>
      </c>
      <c r="AA12" s="80">
        <f>Z12/AA11</f>
        <v>4.2361702127659573</v>
      </c>
      <c r="AB12" s="77"/>
      <c r="AC12" s="81"/>
      <c r="AD12" s="82"/>
      <c r="AF12" s="77"/>
      <c r="AH12" s="77"/>
      <c r="AJ12" s="77"/>
      <c r="AL12" s="77"/>
      <c r="AN12" s="77"/>
      <c r="AP12" s="77"/>
    </row>
    <row r="13" spans="2:42" ht="13.5" thickBot="1" x14ac:dyDescent="0.25">
      <c r="B13" s="66"/>
      <c r="C13" s="67"/>
      <c r="D13" s="68"/>
      <c r="E13" s="55">
        <v>5</v>
      </c>
      <c r="F13" s="70" t="s">
        <v>6</v>
      </c>
      <c r="G13" s="70">
        <v>2700</v>
      </c>
      <c r="H13" s="71" t="s">
        <v>12</v>
      </c>
      <c r="I13" s="4"/>
      <c r="J13" s="5"/>
      <c r="K13" s="5"/>
      <c r="L13" s="6"/>
      <c r="M13" s="72"/>
      <c r="N13" s="60" t="str">
        <f t="shared" si="0"/>
        <v/>
      </c>
      <c r="O13" s="61" t="str">
        <f>IF(Tabel2[[#This Row],[Efficacy (lm/W)]]="","niet ingevuld","ingevuld")</f>
        <v>niet ingevuld</v>
      </c>
      <c r="P13" s="62" t="e">
        <f>Tabel2[[#This Row],[Opmerking Efficacy]]*Tabel2[[#This Row],[Aantallen]]</f>
        <v>#VALUE!</v>
      </c>
      <c r="Q13" s="62" t="b">
        <f>OR(Tabel2[[#This Row],[Levensduur]]="",Tabel2[[#This Row],[L 
lichtterugval]]="")</f>
        <v>1</v>
      </c>
      <c r="R13" s="61" t="str">
        <f>IF(Tabel2[[#This Row],[Kolom5]]=TRUE,"ongeldig", IF(Tabel2[[#This Row],[Levensduur]]&lt;$W$11,"levensduur voldoet niet aan eis",IF(Tabel2[[#This Row],[L 
lichtterugval]]&lt;$X$11,"lichtterugval voldoet niet aan eis",((K13*L13)-$Z$11)*$AA$12)))</f>
        <v>ongeldig</v>
      </c>
      <c r="S13" s="14" t="e">
        <f>(Tabel2[[#This Row],[Aantallen]]*Tabel2[[#This Row],[Waarde Lichtterugval en uitval]])</f>
        <v>#VALUE!</v>
      </c>
      <c r="U13" s="83"/>
      <c r="V13" s="84"/>
      <c r="W13" s="85"/>
      <c r="X13" s="84"/>
      <c r="Y13" s="86"/>
      <c r="Z13" s="86"/>
      <c r="AA13" s="87"/>
      <c r="AB13" s="77"/>
      <c r="AD13" s="77"/>
      <c r="AF13" s="77"/>
      <c r="AH13" s="77"/>
      <c r="AJ13" s="77"/>
      <c r="AL13" s="77"/>
      <c r="AN13" s="77"/>
      <c r="AP13" s="77"/>
    </row>
    <row r="14" spans="2:42" ht="13.5" thickBot="1" x14ac:dyDescent="0.25">
      <c r="B14" s="66"/>
      <c r="C14" s="67"/>
      <c r="D14" s="68"/>
      <c r="E14" s="55">
        <v>5</v>
      </c>
      <c r="F14" s="70" t="s">
        <v>7</v>
      </c>
      <c r="G14" s="70">
        <v>2700</v>
      </c>
      <c r="H14" s="71" t="s">
        <v>12</v>
      </c>
      <c r="I14" s="4"/>
      <c r="J14" s="5"/>
      <c r="K14" s="5"/>
      <c r="L14" s="6"/>
      <c r="M14" s="72"/>
      <c r="N14" s="60" t="str">
        <f t="shared" si="0"/>
        <v/>
      </c>
      <c r="O14" s="61" t="str">
        <f>IF(Tabel2[[#This Row],[Efficacy (lm/W)]]="","niet ingevuld","ingevuld")</f>
        <v>niet ingevuld</v>
      </c>
      <c r="P14" s="62" t="e">
        <f>Tabel2[[#This Row],[Opmerking Efficacy]]*Tabel2[[#This Row],[Aantallen]]</f>
        <v>#VALUE!</v>
      </c>
      <c r="Q14" s="62" t="b">
        <f>OR(Tabel2[[#This Row],[Levensduur]]="",Tabel2[[#This Row],[L 
lichtterugval]]="")</f>
        <v>1</v>
      </c>
      <c r="R14" s="61" t="str">
        <f>IF(Tabel2[[#This Row],[Kolom5]]=TRUE,"ongeldig", IF(Tabel2[[#This Row],[Levensduur]]&lt;$W$11,"levensduur voldoet niet aan eis",IF(Tabel2[[#This Row],[L 
lichtterugval]]&lt;$X$11,"lichtterugval voldoet niet aan eis",((K14*L14)-$Z$11)*$AA$12)))</f>
        <v>ongeldig</v>
      </c>
      <c r="S14" s="14" t="e">
        <f>(Tabel2[[#This Row],[Aantallen]]*Tabel2[[#This Row],[Waarde Lichtterugval en uitval]])</f>
        <v>#VALUE!</v>
      </c>
      <c r="U14" s="63"/>
      <c r="V14" s="64"/>
      <c r="W14" s="64"/>
      <c r="X14" s="64"/>
      <c r="Y14" s="88"/>
      <c r="Z14" s="88"/>
      <c r="AA14" s="89"/>
      <c r="AB14" s="77"/>
      <c r="AD14" s="77"/>
      <c r="AF14" s="77"/>
      <c r="AH14" s="77"/>
      <c r="AJ14" s="77"/>
      <c r="AL14" s="77"/>
      <c r="AN14" s="77"/>
      <c r="AP14" s="77"/>
    </row>
    <row r="15" spans="2:42" ht="13.5" thickBot="1" x14ac:dyDescent="0.25">
      <c r="B15" s="66"/>
      <c r="C15" s="67"/>
      <c r="D15" s="68"/>
      <c r="E15" s="55">
        <v>5</v>
      </c>
      <c r="F15" s="70" t="s">
        <v>8</v>
      </c>
      <c r="G15" s="70">
        <v>2700</v>
      </c>
      <c r="H15" s="71" t="s">
        <v>12</v>
      </c>
      <c r="I15" s="4"/>
      <c r="J15" s="5"/>
      <c r="K15" s="5"/>
      <c r="L15" s="6"/>
      <c r="M15" s="72"/>
      <c r="N15" s="60" t="str">
        <f t="shared" si="0"/>
        <v/>
      </c>
      <c r="O15" s="61" t="str">
        <f>IF(Tabel2[[#This Row],[Efficacy (lm/W)]]="","niet ingevuld","ingevuld")</f>
        <v>niet ingevuld</v>
      </c>
      <c r="P15" s="62" t="e">
        <f>Tabel2[[#This Row],[Opmerking Efficacy]]*Tabel2[[#This Row],[Aantallen]]</f>
        <v>#VALUE!</v>
      </c>
      <c r="Q15" s="62" t="b">
        <f>OR(Tabel2[[#This Row],[Levensduur]]="",Tabel2[[#This Row],[L 
lichtterugval]]="")</f>
        <v>1</v>
      </c>
      <c r="R15" s="61" t="str">
        <f>IF(Tabel2[[#This Row],[Kolom5]]=TRUE,"ongeldig", IF(Tabel2[[#This Row],[Levensduur]]&lt;$W$11,"levensduur voldoet niet aan eis",IF(Tabel2[[#This Row],[L 
lichtterugval]]&lt;$X$11,"lichtterugval voldoet niet aan eis",((K15*L15)-$Z$11)*$AA$12)))</f>
        <v>ongeldig</v>
      </c>
      <c r="S15" s="14" t="e">
        <f>(Tabel2[[#This Row],[Aantallen]]*Tabel2[[#This Row],[Waarde Lichtterugval en uitval]])</f>
        <v>#VALUE!</v>
      </c>
      <c r="U15" s="73" t="s">
        <v>23</v>
      </c>
      <c r="V15" s="36"/>
      <c r="W15" s="36">
        <v>150</v>
      </c>
      <c r="X15" s="36" t="s">
        <v>24</v>
      </c>
      <c r="Y15" s="90"/>
      <c r="Z15" s="91"/>
      <c r="AA15" s="92"/>
      <c r="AB15" s="77"/>
      <c r="AD15" s="77"/>
      <c r="AF15" s="77"/>
      <c r="AH15" s="77"/>
      <c r="AJ15" s="77"/>
      <c r="AL15" s="77"/>
      <c r="AN15" s="77"/>
      <c r="AP15" s="77"/>
    </row>
    <row r="16" spans="2:42" ht="13.5" thickBot="1" x14ac:dyDescent="0.25">
      <c r="B16" s="66"/>
      <c r="C16" s="67"/>
      <c r="D16" s="68"/>
      <c r="E16" s="55">
        <v>5</v>
      </c>
      <c r="F16" s="70" t="s">
        <v>9</v>
      </c>
      <c r="G16" s="70">
        <v>2700</v>
      </c>
      <c r="H16" s="71" t="s">
        <v>12</v>
      </c>
      <c r="I16" s="4"/>
      <c r="J16" s="5"/>
      <c r="K16" s="5"/>
      <c r="L16" s="6"/>
      <c r="M16" s="72"/>
      <c r="N16" s="60" t="str">
        <f t="shared" si="0"/>
        <v/>
      </c>
      <c r="O16" s="61" t="str">
        <f>IF(Tabel2[[#This Row],[Efficacy (lm/W)]]="","niet ingevuld","ingevuld")</f>
        <v>niet ingevuld</v>
      </c>
      <c r="P16" s="62" t="e">
        <f>Tabel2[[#This Row],[Opmerking Efficacy]]*Tabel2[[#This Row],[Aantallen]]</f>
        <v>#VALUE!</v>
      </c>
      <c r="Q16" s="62" t="b">
        <f>OR(Tabel2[[#This Row],[Levensduur]]="",Tabel2[[#This Row],[L 
lichtterugval]]="")</f>
        <v>1</v>
      </c>
      <c r="R16" s="61" t="str">
        <f>IF(Tabel2[[#This Row],[Kolom5]]=TRUE,"ongeldig", IF(Tabel2[[#This Row],[Levensduur]]&lt;$W$11,"levensduur voldoet niet aan eis",IF(Tabel2[[#This Row],[L 
lichtterugval]]&lt;$X$11,"lichtterugval voldoet niet aan eis",((K16*L16)-$Z$11)*$AA$12)))</f>
        <v>ongeldig</v>
      </c>
      <c r="S16" s="14" t="e">
        <f>(Tabel2[[#This Row],[Aantallen]]*Tabel2[[#This Row],[Waarde Lichtterugval en uitval]])</f>
        <v>#VALUE!</v>
      </c>
      <c r="U16" s="83" t="s">
        <v>18</v>
      </c>
      <c r="V16" s="93"/>
      <c r="W16" s="84">
        <v>50</v>
      </c>
      <c r="X16" s="84" t="s">
        <v>24</v>
      </c>
      <c r="Y16" s="94"/>
      <c r="Z16" s="95"/>
      <c r="AA16" s="96"/>
      <c r="AB16" s="77"/>
      <c r="AD16" s="77"/>
      <c r="AF16" s="77"/>
      <c r="AH16" s="77"/>
      <c r="AJ16" s="77"/>
      <c r="AL16" s="77"/>
      <c r="AN16" s="77"/>
      <c r="AP16" s="77"/>
    </row>
    <row r="17" spans="2:42" ht="13.5" thickBot="1" x14ac:dyDescent="0.25">
      <c r="B17" s="66"/>
      <c r="C17" s="67"/>
      <c r="D17" s="68"/>
      <c r="E17" s="55">
        <v>5</v>
      </c>
      <c r="F17" s="69" t="s">
        <v>2</v>
      </c>
      <c r="G17" s="70">
        <v>2700</v>
      </c>
      <c r="H17" s="71" t="s">
        <v>13</v>
      </c>
      <c r="I17" s="4"/>
      <c r="J17" s="5"/>
      <c r="K17" s="5"/>
      <c r="L17" s="6"/>
      <c r="M17" s="72"/>
      <c r="N17" s="60" t="str">
        <f t="shared" si="0"/>
        <v/>
      </c>
      <c r="O17" s="61" t="str">
        <f>IF(Tabel2[[#This Row],[Efficacy (lm/W)]]="","niet ingevuld","ingevuld")</f>
        <v>niet ingevuld</v>
      </c>
      <c r="P17" s="62" t="e">
        <f>Tabel2[[#This Row],[Opmerking Efficacy]]*Tabel2[[#This Row],[Aantallen]]</f>
        <v>#VALUE!</v>
      </c>
      <c r="Q17" s="62" t="b">
        <f>OR(Tabel2[[#This Row],[Levensduur]]="",Tabel2[[#This Row],[L 
lichtterugval]]="")</f>
        <v>1</v>
      </c>
      <c r="R17" s="61" t="str">
        <f>IF(Tabel2[[#This Row],[Kolom5]]=TRUE,"ongeldig", IF(Tabel2[[#This Row],[Levensduur]]&lt;$W$11,"levensduur voldoet niet aan eis",IF(Tabel2[[#This Row],[L 
lichtterugval]]&lt;$X$11,"lichtterugval voldoet niet aan eis",((K17*L17)-$Z$11)*$AA$12)))</f>
        <v>ongeldig</v>
      </c>
      <c r="S17" s="14" t="e">
        <f>(Tabel2[[#This Row],[Aantallen]]*Tabel2[[#This Row],[Waarde Lichtterugval en uitval]])</f>
        <v>#VALUE!</v>
      </c>
      <c r="X17" s="50"/>
      <c r="Z17" s="77"/>
      <c r="AB17" s="77"/>
      <c r="AD17" s="77"/>
      <c r="AF17" s="77"/>
      <c r="AH17" s="77"/>
      <c r="AJ17" s="77"/>
      <c r="AL17" s="77"/>
      <c r="AN17" s="77"/>
      <c r="AP17" s="77"/>
    </row>
    <row r="18" spans="2:42" ht="13.5" thickBot="1" x14ac:dyDescent="0.25">
      <c r="B18" s="66"/>
      <c r="C18" s="67"/>
      <c r="D18" s="68"/>
      <c r="E18" s="55">
        <v>5</v>
      </c>
      <c r="F18" s="69" t="s">
        <v>3</v>
      </c>
      <c r="G18" s="70">
        <v>2700</v>
      </c>
      <c r="H18" s="71" t="s">
        <v>13</v>
      </c>
      <c r="I18" s="4"/>
      <c r="J18" s="5"/>
      <c r="K18" s="5"/>
      <c r="L18" s="6"/>
      <c r="M18" s="72"/>
      <c r="N18" s="60" t="str">
        <f t="shared" si="0"/>
        <v/>
      </c>
      <c r="O18" s="61" t="str">
        <f>IF(Tabel2[[#This Row],[Efficacy (lm/W)]]="","niet ingevuld","ingevuld")</f>
        <v>niet ingevuld</v>
      </c>
      <c r="P18" s="62" t="e">
        <f>Tabel2[[#This Row],[Opmerking Efficacy]]*Tabel2[[#This Row],[Aantallen]]</f>
        <v>#VALUE!</v>
      </c>
      <c r="Q18" s="62" t="b">
        <f>OR(Tabel2[[#This Row],[Levensduur]]="",Tabel2[[#This Row],[L 
lichtterugval]]="")</f>
        <v>1</v>
      </c>
      <c r="R18" s="61" t="str">
        <f>IF(Tabel2[[#This Row],[Kolom5]]=TRUE,"ongeldig", IF(Tabel2[[#This Row],[Levensduur]]&lt;$W$11,"levensduur voldoet niet aan eis",IF(Tabel2[[#This Row],[L 
lichtterugval]]&lt;$X$11,"lichtterugval voldoet niet aan eis",((K18*L18)-$Z$11)*$AA$12)))</f>
        <v>ongeldig</v>
      </c>
      <c r="S18" s="14" t="e">
        <f>(Tabel2[[#This Row],[Aantallen]]*Tabel2[[#This Row],[Waarde Lichtterugval en uitval]])</f>
        <v>#VALUE!</v>
      </c>
      <c r="X18" s="50"/>
      <c r="Z18" s="77"/>
      <c r="AB18" s="77"/>
      <c r="AD18" s="77"/>
      <c r="AF18" s="77"/>
      <c r="AH18" s="77"/>
      <c r="AJ18" s="77"/>
      <c r="AL18" s="77"/>
      <c r="AN18" s="77"/>
      <c r="AP18" s="77"/>
    </row>
    <row r="19" spans="2:42" ht="13.5" thickBot="1" x14ac:dyDescent="0.25">
      <c r="B19" s="66"/>
      <c r="C19" s="67"/>
      <c r="D19" s="68"/>
      <c r="E19" s="55">
        <v>5</v>
      </c>
      <c r="F19" s="70" t="s">
        <v>4</v>
      </c>
      <c r="G19" s="70">
        <v>2700</v>
      </c>
      <c r="H19" s="71" t="s">
        <v>13</v>
      </c>
      <c r="I19" s="4"/>
      <c r="J19" s="5"/>
      <c r="K19" s="5"/>
      <c r="L19" s="6"/>
      <c r="M19" s="72"/>
      <c r="N19" s="60" t="str">
        <f t="shared" si="0"/>
        <v/>
      </c>
      <c r="O19" s="61" t="str">
        <f>IF(Tabel2[[#This Row],[Efficacy (lm/W)]]="","niet ingevuld","ingevuld")</f>
        <v>niet ingevuld</v>
      </c>
      <c r="P19" s="62" t="e">
        <f>Tabel2[[#This Row],[Opmerking Efficacy]]*Tabel2[[#This Row],[Aantallen]]</f>
        <v>#VALUE!</v>
      </c>
      <c r="Q19" s="62" t="b">
        <f>OR(Tabel2[[#This Row],[Levensduur]]="",Tabel2[[#This Row],[L 
lichtterugval]]="")</f>
        <v>1</v>
      </c>
      <c r="R19" s="61" t="str">
        <f>IF(Tabel2[[#This Row],[Kolom5]]=TRUE,"ongeldig", IF(Tabel2[[#This Row],[Levensduur]]&lt;$W$11,"levensduur voldoet niet aan eis",IF(Tabel2[[#This Row],[L 
lichtterugval]]&lt;$X$11,"lichtterugval voldoet niet aan eis",((K19*L19)-$Z$11)*$AA$12)))</f>
        <v>ongeldig</v>
      </c>
      <c r="S19" s="14" t="e">
        <f>(Tabel2[[#This Row],[Aantallen]]*Tabel2[[#This Row],[Waarde Lichtterugval en uitval]])</f>
        <v>#VALUE!</v>
      </c>
    </row>
    <row r="20" spans="2:42" ht="13.5" thickBot="1" x14ac:dyDescent="0.25">
      <c r="B20" s="66"/>
      <c r="C20" s="67"/>
      <c r="D20" s="68"/>
      <c r="E20" s="55">
        <v>5</v>
      </c>
      <c r="F20" s="70" t="s">
        <v>5</v>
      </c>
      <c r="G20" s="70">
        <v>2700</v>
      </c>
      <c r="H20" s="71" t="s">
        <v>13</v>
      </c>
      <c r="I20" s="4"/>
      <c r="J20" s="5"/>
      <c r="K20" s="5"/>
      <c r="L20" s="6"/>
      <c r="M20" s="72"/>
      <c r="N20" s="60" t="str">
        <f t="shared" si="0"/>
        <v/>
      </c>
      <c r="O20" s="61" t="str">
        <f>IF(Tabel2[[#This Row],[Efficacy (lm/W)]]="","niet ingevuld","ingevuld")</f>
        <v>niet ingevuld</v>
      </c>
      <c r="P20" s="62" t="e">
        <f>Tabel2[[#This Row],[Opmerking Efficacy]]*Tabel2[[#This Row],[Aantallen]]</f>
        <v>#VALUE!</v>
      </c>
      <c r="Q20" s="62" t="b">
        <f>OR(Tabel2[[#This Row],[Levensduur]]="",Tabel2[[#This Row],[L 
lichtterugval]]="")</f>
        <v>1</v>
      </c>
      <c r="R20" s="61" t="str">
        <f>IF(Tabel2[[#This Row],[Kolom5]]=TRUE,"ongeldig", IF(Tabel2[[#This Row],[Levensduur]]&lt;$W$11,"levensduur voldoet niet aan eis",IF(Tabel2[[#This Row],[L 
lichtterugval]]&lt;$X$11,"lichtterugval voldoet niet aan eis",((K20*L20)-$Z$11)*$AA$12)))</f>
        <v>ongeldig</v>
      </c>
      <c r="S20" s="14" t="e">
        <f>(Tabel2[[#This Row],[Aantallen]]*Tabel2[[#This Row],[Waarde Lichtterugval en uitval]])</f>
        <v>#VALUE!</v>
      </c>
    </row>
    <row r="21" spans="2:42" ht="13.5" thickBot="1" x14ac:dyDescent="0.25">
      <c r="B21" s="66"/>
      <c r="C21" s="67"/>
      <c r="D21" s="68"/>
      <c r="E21" s="55">
        <v>5</v>
      </c>
      <c r="F21" s="70" t="s">
        <v>6</v>
      </c>
      <c r="G21" s="70">
        <v>2700</v>
      </c>
      <c r="H21" s="71" t="s">
        <v>13</v>
      </c>
      <c r="I21" s="4"/>
      <c r="J21" s="5"/>
      <c r="K21" s="5"/>
      <c r="L21" s="6"/>
      <c r="M21" s="72"/>
      <c r="N21" s="60" t="str">
        <f t="shared" si="0"/>
        <v/>
      </c>
      <c r="O21" s="61" t="str">
        <f>IF(Tabel2[[#This Row],[Efficacy (lm/W)]]="","niet ingevuld","ingevuld")</f>
        <v>niet ingevuld</v>
      </c>
      <c r="P21" s="62" t="e">
        <f>Tabel2[[#This Row],[Opmerking Efficacy]]*Tabel2[[#This Row],[Aantallen]]</f>
        <v>#VALUE!</v>
      </c>
      <c r="Q21" s="62" t="b">
        <f>OR(Tabel2[[#This Row],[Levensduur]]="",Tabel2[[#This Row],[L 
lichtterugval]]="")</f>
        <v>1</v>
      </c>
      <c r="R21" s="61" t="str">
        <f>IF(Tabel2[[#This Row],[Kolom5]]=TRUE,"ongeldig", IF(Tabel2[[#This Row],[Levensduur]]&lt;$W$11,"levensduur voldoet niet aan eis",IF(Tabel2[[#This Row],[L 
lichtterugval]]&lt;$X$11,"lichtterugval voldoet niet aan eis",((K21*L21)-$Z$11)*$AA$12)))</f>
        <v>ongeldig</v>
      </c>
      <c r="S21" s="14" t="e">
        <f>(Tabel2[[#This Row],[Aantallen]]*Tabel2[[#This Row],[Waarde Lichtterugval en uitval]])</f>
        <v>#VALUE!</v>
      </c>
    </row>
    <row r="22" spans="2:42" ht="13.5" thickBot="1" x14ac:dyDescent="0.25">
      <c r="B22" s="66"/>
      <c r="C22" s="67"/>
      <c r="D22" s="68"/>
      <c r="E22" s="55">
        <v>5</v>
      </c>
      <c r="F22" s="70" t="s">
        <v>7</v>
      </c>
      <c r="G22" s="70">
        <v>2700</v>
      </c>
      <c r="H22" s="71" t="s">
        <v>13</v>
      </c>
      <c r="I22" s="4"/>
      <c r="J22" s="5"/>
      <c r="K22" s="5"/>
      <c r="L22" s="6"/>
      <c r="M22" s="72"/>
      <c r="N22" s="60" t="str">
        <f t="shared" si="0"/>
        <v/>
      </c>
      <c r="O22" s="61" t="str">
        <f>IF(Tabel2[[#This Row],[Efficacy (lm/W)]]="","niet ingevuld","ingevuld")</f>
        <v>niet ingevuld</v>
      </c>
      <c r="P22" s="62" t="e">
        <f>Tabel2[[#This Row],[Opmerking Efficacy]]*Tabel2[[#This Row],[Aantallen]]</f>
        <v>#VALUE!</v>
      </c>
      <c r="Q22" s="62" t="b">
        <f>OR(Tabel2[[#This Row],[Levensduur]]="",Tabel2[[#This Row],[L 
lichtterugval]]="")</f>
        <v>1</v>
      </c>
      <c r="R22" s="61" t="str">
        <f>IF(Tabel2[[#This Row],[Kolom5]]=TRUE,"ongeldig", IF(Tabel2[[#This Row],[Levensduur]]&lt;$W$11,"levensduur voldoet niet aan eis",IF(Tabel2[[#This Row],[L 
lichtterugval]]&lt;$X$11,"lichtterugval voldoet niet aan eis",((K22*L22)-$Z$11)*$AA$12)))</f>
        <v>ongeldig</v>
      </c>
      <c r="S22" s="14" t="e">
        <f>(Tabel2[[#This Row],[Aantallen]]*Tabel2[[#This Row],[Waarde Lichtterugval en uitval]])</f>
        <v>#VALUE!</v>
      </c>
    </row>
    <row r="23" spans="2:42" ht="13.5" thickBot="1" x14ac:dyDescent="0.25">
      <c r="B23" s="66"/>
      <c r="C23" s="67"/>
      <c r="D23" s="68"/>
      <c r="E23" s="55">
        <v>5</v>
      </c>
      <c r="F23" s="70" t="s">
        <v>8</v>
      </c>
      <c r="G23" s="70">
        <v>2700</v>
      </c>
      <c r="H23" s="71" t="s">
        <v>13</v>
      </c>
      <c r="I23" s="4"/>
      <c r="J23" s="5"/>
      <c r="K23" s="5"/>
      <c r="L23" s="6"/>
      <c r="M23" s="72"/>
      <c r="N23" s="60" t="str">
        <f t="shared" si="0"/>
        <v/>
      </c>
      <c r="O23" s="61" t="str">
        <f>IF(Tabel2[[#This Row],[Efficacy (lm/W)]]="","niet ingevuld","ingevuld")</f>
        <v>niet ingevuld</v>
      </c>
      <c r="P23" s="62" t="e">
        <f>Tabel2[[#This Row],[Opmerking Efficacy]]*Tabel2[[#This Row],[Aantallen]]</f>
        <v>#VALUE!</v>
      </c>
      <c r="Q23" s="62" t="b">
        <f>OR(Tabel2[[#This Row],[Levensduur]]="",Tabel2[[#This Row],[L 
lichtterugval]]="")</f>
        <v>1</v>
      </c>
      <c r="R23" s="61" t="str">
        <f>IF(Tabel2[[#This Row],[Kolom5]]=TRUE,"ongeldig", IF(Tabel2[[#This Row],[Levensduur]]&lt;$W$11,"levensduur voldoet niet aan eis",IF(Tabel2[[#This Row],[L 
lichtterugval]]&lt;$X$11,"lichtterugval voldoet niet aan eis",((K23*L23)-$Z$11)*$AA$12)))</f>
        <v>ongeldig</v>
      </c>
      <c r="S23" s="14" t="e">
        <f>(Tabel2[[#This Row],[Aantallen]]*Tabel2[[#This Row],[Waarde Lichtterugval en uitval]])</f>
        <v>#VALUE!</v>
      </c>
    </row>
    <row r="24" spans="2:42" ht="13.5" thickBot="1" x14ac:dyDescent="0.25">
      <c r="B24" s="66"/>
      <c r="C24" s="67"/>
      <c r="D24" s="68"/>
      <c r="E24" s="55">
        <v>5</v>
      </c>
      <c r="F24" s="70" t="s">
        <v>9</v>
      </c>
      <c r="G24" s="70">
        <v>2700</v>
      </c>
      <c r="H24" s="71" t="s">
        <v>13</v>
      </c>
      <c r="I24" s="4"/>
      <c r="J24" s="5"/>
      <c r="K24" s="5"/>
      <c r="L24" s="6"/>
      <c r="M24" s="72"/>
      <c r="N24" s="60" t="str">
        <f t="shared" si="0"/>
        <v/>
      </c>
      <c r="O24" s="61" t="str">
        <f>IF(Tabel2[[#This Row],[Efficacy (lm/W)]]="","niet ingevuld","ingevuld")</f>
        <v>niet ingevuld</v>
      </c>
      <c r="P24" s="62" t="e">
        <f>Tabel2[[#This Row],[Opmerking Efficacy]]*Tabel2[[#This Row],[Aantallen]]</f>
        <v>#VALUE!</v>
      </c>
      <c r="Q24" s="62" t="b">
        <f>OR(Tabel2[[#This Row],[Levensduur]]="",Tabel2[[#This Row],[L 
lichtterugval]]="")</f>
        <v>1</v>
      </c>
      <c r="R24" s="61" t="str">
        <f>IF(Tabel2[[#This Row],[Kolom5]]=TRUE,"ongeldig", IF(Tabel2[[#This Row],[Levensduur]]&lt;$W$11,"levensduur voldoet niet aan eis",IF(Tabel2[[#This Row],[L 
lichtterugval]]&lt;$X$11,"lichtterugval voldoet niet aan eis",((K24*L24)-$Z$11)*$AA$12)))</f>
        <v>ongeldig</v>
      </c>
      <c r="S24" s="14" t="e">
        <f>(Tabel2[[#This Row],[Aantallen]]*Tabel2[[#This Row],[Waarde Lichtterugval en uitval]])</f>
        <v>#VALUE!</v>
      </c>
    </row>
    <row r="25" spans="2:42" ht="13.5" thickBot="1" x14ac:dyDescent="0.25">
      <c r="B25" s="66"/>
      <c r="C25" s="67"/>
      <c r="D25" s="68"/>
      <c r="E25" s="55">
        <v>5</v>
      </c>
      <c r="F25" s="69" t="s">
        <v>2</v>
      </c>
      <c r="G25" s="70">
        <v>2700</v>
      </c>
      <c r="H25" s="71" t="s">
        <v>14</v>
      </c>
      <c r="I25" s="4"/>
      <c r="J25" s="5"/>
      <c r="K25" s="5"/>
      <c r="L25" s="6"/>
      <c r="M25" s="72"/>
      <c r="N25" s="60" t="str">
        <f t="shared" si="0"/>
        <v/>
      </c>
      <c r="O25" s="61" t="str">
        <f>IF(Tabel2[[#This Row],[Efficacy (lm/W)]]="","niet ingevuld","ingevuld")</f>
        <v>niet ingevuld</v>
      </c>
      <c r="P25" s="62" t="e">
        <f>Tabel2[[#This Row],[Opmerking Efficacy]]*Tabel2[[#This Row],[Aantallen]]</f>
        <v>#VALUE!</v>
      </c>
      <c r="Q25" s="62" t="b">
        <f>OR(Tabel2[[#This Row],[Levensduur]]="",Tabel2[[#This Row],[L 
lichtterugval]]="")</f>
        <v>1</v>
      </c>
      <c r="R25" s="61" t="str">
        <f>IF(Tabel2[[#This Row],[Kolom5]]=TRUE,"ongeldig", IF(Tabel2[[#This Row],[Levensduur]]&lt;$W$11,"levensduur voldoet niet aan eis",IF(Tabel2[[#This Row],[L 
lichtterugval]]&lt;$X$11,"lichtterugval voldoet niet aan eis",((K25*L25)-$Z$11)*$AA$12)))</f>
        <v>ongeldig</v>
      </c>
      <c r="S25" s="14" t="e">
        <f>(Tabel2[[#This Row],[Aantallen]]*Tabel2[[#This Row],[Waarde Lichtterugval en uitval]])</f>
        <v>#VALUE!</v>
      </c>
    </row>
    <row r="26" spans="2:42" ht="13.5" thickBot="1" x14ac:dyDescent="0.25">
      <c r="B26" s="66"/>
      <c r="C26" s="67"/>
      <c r="D26" s="68"/>
      <c r="E26" s="55">
        <v>5</v>
      </c>
      <c r="F26" s="69" t="s">
        <v>3</v>
      </c>
      <c r="G26" s="70">
        <v>2700</v>
      </c>
      <c r="H26" s="71" t="s">
        <v>14</v>
      </c>
      <c r="I26" s="4"/>
      <c r="J26" s="5"/>
      <c r="K26" s="5"/>
      <c r="L26" s="6"/>
      <c r="M26" s="72"/>
      <c r="N26" s="60" t="str">
        <f t="shared" si="0"/>
        <v/>
      </c>
      <c r="O26" s="61" t="str">
        <f>IF(Tabel2[[#This Row],[Efficacy (lm/W)]]="","niet ingevuld","ingevuld")</f>
        <v>niet ingevuld</v>
      </c>
      <c r="P26" s="62" t="e">
        <f>Tabel2[[#This Row],[Opmerking Efficacy]]*Tabel2[[#This Row],[Aantallen]]</f>
        <v>#VALUE!</v>
      </c>
      <c r="Q26" s="62" t="b">
        <f>OR(Tabel2[[#This Row],[Levensduur]]="",Tabel2[[#This Row],[L 
lichtterugval]]="")</f>
        <v>1</v>
      </c>
      <c r="R26" s="61" t="str">
        <f>IF(Tabel2[[#This Row],[Kolom5]]=TRUE,"ongeldig", IF(Tabel2[[#This Row],[Levensduur]]&lt;$W$11,"levensduur voldoet niet aan eis",IF(Tabel2[[#This Row],[L 
lichtterugval]]&lt;$X$11,"lichtterugval voldoet niet aan eis",((K26*L26)-$Z$11)*$AA$12)))</f>
        <v>ongeldig</v>
      </c>
      <c r="S26" s="14" t="e">
        <f>(Tabel2[[#This Row],[Aantallen]]*Tabel2[[#This Row],[Waarde Lichtterugval en uitval]])</f>
        <v>#VALUE!</v>
      </c>
    </row>
    <row r="27" spans="2:42" ht="13.5" thickBot="1" x14ac:dyDescent="0.25">
      <c r="B27" s="66"/>
      <c r="C27" s="67"/>
      <c r="D27" s="68"/>
      <c r="E27" s="55">
        <v>5</v>
      </c>
      <c r="F27" s="70" t="s">
        <v>4</v>
      </c>
      <c r="G27" s="70">
        <v>2700</v>
      </c>
      <c r="H27" s="71" t="s">
        <v>14</v>
      </c>
      <c r="I27" s="4"/>
      <c r="J27" s="5"/>
      <c r="K27" s="5"/>
      <c r="L27" s="6"/>
      <c r="M27" s="72"/>
      <c r="N27" s="60" t="str">
        <f t="shared" si="0"/>
        <v/>
      </c>
      <c r="O27" s="61" t="str">
        <f>IF(Tabel2[[#This Row],[Efficacy (lm/W)]]="","niet ingevuld","ingevuld")</f>
        <v>niet ingevuld</v>
      </c>
      <c r="P27" s="62" t="e">
        <f>Tabel2[[#This Row],[Opmerking Efficacy]]*Tabel2[[#This Row],[Aantallen]]</f>
        <v>#VALUE!</v>
      </c>
      <c r="Q27" s="62" t="b">
        <f>OR(Tabel2[[#This Row],[Levensduur]]="",Tabel2[[#This Row],[L 
lichtterugval]]="")</f>
        <v>1</v>
      </c>
      <c r="R27" s="61" t="str">
        <f>IF(Tabel2[[#This Row],[Kolom5]]=TRUE,"ongeldig", IF(Tabel2[[#This Row],[Levensduur]]&lt;$W$11,"levensduur voldoet niet aan eis",IF(Tabel2[[#This Row],[L 
lichtterugval]]&lt;$X$11,"lichtterugval voldoet niet aan eis",((K27*L27)-$Z$11)*$AA$12)))</f>
        <v>ongeldig</v>
      </c>
      <c r="S27" s="14" t="e">
        <f>(Tabel2[[#This Row],[Aantallen]]*Tabel2[[#This Row],[Waarde Lichtterugval en uitval]])</f>
        <v>#VALUE!</v>
      </c>
    </row>
    <row r="28" spans="2:42" ht="13.5" thickBot="1" x14ac:dyDescent="0.25">
      <c r="B28" s="66"/>
      <c r="C28" s="67"/>
      <c r="D28" s="68"/>
      <c r="E28" s="55">
        <v>5</v>
      </c>
      <c r="F28" s="70" t="s">
        <v>5</v>
      </c>
      <c r="G28" s="70">
        <v>2700</v>
      </c>
      <c r="H28" s="71" t="s">
        <v>14</v>
      </c>
      <c r="I28" s="4"/>
      <c r="J28" s="5"/>
      <c r="K28" s="5"/>
      <c r="L28" s="6"/>
      <c r="M28" s="72"/>
      <c r="N28" s="60" t="str">
        <f t="shared" si="0"/>
        <v/>
      </c>
      <c r="O28" s="61" t="str">
        <f>IF(Tabel2[[#This Row],[Efficacy (lm/W)]]="","niet ingevuld","ingevuld")</f>
        <v>niet ingevuld</v>
      </c>
      <c r="P28" s="62" t="e">
        <f>Tabel2[[#This Row],[Opmerking Efficacy]]*Tabel2[[#This Row],[Aantallen]]</f>
        <v>#VALUE!</v>
      </c>
      <c r="Q28" s="62" t="b">
        <f>OR(Tabel2[[#This Row],[Levensduur]]="",Tabel2[[#This Row],[L 
lichtterugval]]="")</f>
        <v>1</v>
      </c>
      <c r="R28" s="61" t="str">
        <f>IF(Tabel2[[#This Row],[Kolom5]]=TRUE,"ongeldig", IF(Tabel2[[#This Row],[Levensduur]]&lt;$W$11,"levensduur voldoet niet aan eis",IF(Tabel2[[#This Row],[L 
lichtterugval]]&lt;$X$11,"lichtterugval voldoet niet aan eis",((K28*L28)-$Z$11)*$AA$12)))</f>
        <v>ongeldig</v>
      </c>
      <c r="S28" s="14" t="e">
        <f>(Tabel2[[#This Row],[Aantallen]]*Tabel2[[#This Row],[Waarde Lichtterugval en uitval]])</f>
        <v>#VALUE!</v>
      </c>
    </row>
    <row r="29" spans="2:42" ht="13.5" thickBot="1" x14ac:dyDescent="0.25">
      <c r="B29" s="66"/>
      <c r="C29" s="67"/>
      <c r="D29" s="68"/>
      <c r="E29" s="55">
        <v>5</v>
      </c>
      <c r="F29" s="70" t="s">
        <v>6</v>
      </c>
      <c r="G29" s="70">
        <v>2700</v>
      </c>
      <c r="H29" s="71" t="s">
        <v>14</v>
      </c>
      <c r="I29" s="4"/>
      <c r="J29" s="5"/>
      <c r="K29" s="5"/>
      <c r="L29" s="6"/>
      <c r="M29" s="72"/>
      <c r="N29" s="60" t="str">
        <f t="shared" si="0"/>
        <v/>
      </c>
      <c r="O29" s="61" t="str">
        <f>IF(Tabel2[[#This Row],[Efficacy (lm/W)]]="","niet ingevuld","ingevuld")</f>
        <v>niet ingevuld</v>
      </c>
      <c r="P29" s="62" t="e">
        <f>Tabel2[[#This Row],[Opmerking Efficacy]]*Tabel2[[#This Row],[Aantallen]]</f>
        <v>#VALUE!</v>
      </c>
      <c r="Q29" s="62" t="b">
        <f>OR(Tabel2[[#This Row],[Levensduur]]="",Tabel2[[#This Row],[L 
lichtterugval]]="")</f>
        <v>1</v>
      </c>
      <c r="R29" s="61" t="str">
        <f>IF(Tabel2[[#This Row],[Kolom5]]=TRUE,"ongeldig", IF(Tabel2[[#This Row],[Levensduur]]&lt;$W$11,"levensduur voldoet niet aan eis",IF(Tabel2[[#This Row],[L 
lichtterugval]]&lt;$X$11,"lichtterugval voldoet niet aan eis",((K29*L29)-$Z$11)*$AA$12)))</f>
        <v>ongeldig</v>
      </c>
      <c r="S29" s="14" t="e">
        <f>(Tabel2[[#This Row],[Aantallen]]*Tabel2[[#This Row],[Waarde Lichtterugval en uitval]])</f>
        <v>#VALUE!</v>
      </c>
    </row>
    <row r="30" spans="2:42" ht="13.5" thickBot="1" x14ac:dyDescent="0.25">
      <c r="B30" s="66"/>
      <c r="C30" s="67"/>
      <c r="D30" s="68"/>
      <c r="E30" s="55">
        <v>5</v>
      </c>
      <c r="F30" s="70" t="s">
        <v>7</v>
      </c>
      <c r="G30" s="70">
        <v>2700</v>
      </c>
      <c r="H30" s="71" t="s">
        <v>14</v>
      </c>
      <c r="I30" s="4"/>
      <c r="J30" s="5"/>
      <c r="K30" s="5"/>
      <c r="L30" s="6"/>
      <c r="M30" s="72"/>
      <c r="N30" s="60" t="str">
        <f t="shared" si="0"/>
        <v/>
      </c>
      <c r="O30" s="61" t="str">
        <f>IF(Tabel2[[#This Row],[Efficacy (lm/W)]]="","niet ingevuld","ingevuld")</f>
        <v>niet ingevuld</v>
      </c>
      <c r="P30" s="62" t="e">
        <f>Tabel2[[#This Row],[Opmerking Efficacy]]*Tabel2[[#This Row],[Aantallen]]</f>
        <v>#VALUE!</v>
      </c>
      <c r="Q30" s="62" t="b">
        <f>OR(Tabel2[[#This Row],[Levensduur]]="",Tabel2[[#This Row],[L 
lichtterugval]]="")</f>
        <v>1</v>
      </c>
      <c r="R30" s="61" t="str">
        <f>IF(Tabel2[[#This Row],[Kolom5]]=TRUE,"ongeldig", IF(Tabel2[[#This Row],[Levensduur]]&lt;$W$11,"levensduur voldoet niet aan eis",IF(Tabel2[[#This Row],[L 
lichtterugval]]&lt;$X$11,"lichtterugval voldoet niet aan eis",((K30*L30)-$Z$11)*$AA$12)))</f>
        <v>ongeldig</v>
      </c>
      <c r="S30" s="14" t="e">
        <f>(Tabel2[[#This Row],[Aantallen]]*Tabel2[[#This Row],[Waarde Lichtterugval en uitval]])</f>
        <v>#VALUE!</v>
      </c>
    </row>
    <row r="31" spans="2:42" ht="13.5" thickBot="1" x14ac:dyDescent="0.25">
      <c r="B31" s="66"/>
      <c r="C31" s="67"/>
      <c r="D31" s="68"/>
      <c r="E31" s="55">
        <v>5</v>
      </c>
      <c r="F31" s="70" t="s">
        <v>8</v>
      </c>
      <c r="G31" s="70">
        <v>2700</v>
      </c>
      <c r="H31" s="71" t="s">
        <v>14</v>
      </c>
      <c r="I31" s="4"/>
      <c r="J31" s="5"/>
      <c r="K31" s="5"/>
      <c r="L31" s="6"/>
      <c r="M31" s="72"/>
      <c r="N31" s="60" t="str">
        <f t="shared" si="0"/>
        <v/>
      </c>
      <c r="O31" s="61" t="str">
        <f>IF(Tabel2[[#This Row],[Efficacy (lm/W)]]="","niet ingevuld","ingevuld")</f>
        <v>niet ingevuld</v>
      </c>
      <c r="P31" s="62" t="e">
        <f>Tabel2[[#This Row],[Opmerking Efficacy]]*Tabel2[[#This Row],[Aantallen]]</f>
        <v>#VALUE!</v>
      </c>
      <c r="Q31" s="62" t="b">
        <f>OR(Tabel2[[#This Row],[Levensduur]]="",Tabel2[[#This Row],[L 
lichtterugval]]="")</f>
        <v>1</v>
      </c>
      <c r="R31" s="61" t="str">
        <f>IF(Tabel2[[#This Row],[Kolom5]]=TRUE,"ongeldig", IF(Tabel2[[#This Row],[Levensduur]]&lt;$W$11,"levensduur voldoet niet aan eis",IF(Tabel2[[#This Row],[L 
lichtterugval]]&lt;$X$11,"lichtterugval voldoet niet aan eis",((K31*L31)-$Z$11)*$AA$12)))</f>
        <v>ongeldig</v>
      </c>
      <c r="S31" s="14" t="e">
        <f>(Tabel2[[#This Row],[Aantallen]]*Tabel2[[#This Row],[Waarde Lichtterugval en uitval]])</f>
        <v>#VALUE!</v>
      </c>
    </row>
    <row r="32" spans="2:42" ht="13.5" thickBot="1" x14ac:dyDescent="0.25">
      <c r="B32" s="66"/>
      <c r="C32" s="67"/>
      <c r="D32" s="68"/>
      <c r="E32" s="55">
        <v>5</v>
      </c>
      <c r="F32" s="70" t="s">
        <v>9</v>
      </c>
      <c r="G32" s="70">
        <v>2700</v>
      </c>
      <c r="H32" s="71" t="s">
        <v>14</v>
      </c>
      <c r="I32" s="4"/>
      <c r="J32" s="5"/>
      <c r="K32" s="5"/>
      <c r="L32" s="6"/>
      <c r="M32" s="72"/>
      <c r="N32" s="60" t="str">
        <f t="shared" si="0"/>
        <v/>
      </c>
      <c r="O32" s="61" t="str">
        <f>IF(Tabel2[[#This Row],[Efficacy (lm/W)]]="","niet ingevuld","ingevuld")</f>
        <v>niet ingevuld</v>
      </c>
      <c r="P32" s="62" t="e">
        <f>Tabel2[[#This Row],[Opmerking Efficacy]]*Tabel2[[#This Row],[Aantallen]]</f>
        <v>#VALUE!</v>
      </c>
      <c r="Q32" s="62" t="b">
        <f>OR(Tabel2[[#This Row],[Levensduur]]="",Tabel2[[#This Row],[L 
lichtterugval]]="")</f>
        <v>1</v>
      </c>
      <c r="R32" s="61" t="str">
        <f>IF(Tabel2[[#This Row],[Kolom5]]=TRUE,"ongeldig", IF(Tabel2[[#This Row],[Levensduur]]&lt;$W$11,"levensduur voldoet niet aan eis",IF(Tabel2[[#This Row],[L 
lichtterugval]]&lt;$X$11,"lichtterugval voldoet niet aan eis",((K32*L32)-$Z$11)*$AA$12)))</f>
        <v>ongeldig</v>
      </c>
      <c r="S32" s="14" t="e">
        <f>(Tabel2[[#This Row],[Aantallen]]*Tabel2[[#This Row],[Waarde Lichtterugval en uitval]])</f>
        <v>#VALUE!</v>
      </c>
    </row>
    <row r="33" spans="2:19" ht="13.5" thickBot="1" x14ac:dyDescent="0.25">
      <c r="B33" s="66"/>
      <c r="C33" s="67"/>
      <c r="D33" s="68"/>
      <c r="E33" s="97">
        <v>10</v>
      </c>
      <c r="F33" s="70" t="s">
        <v>10</v>
      </c>
      <c r="G33" s="70">
        <v>2700</v>
      </c>
      <c r="H33" s="71" t="s">
        <v>14</v>
      </c>
      <c r="I33" s="4"/>
      <c r="J33" s="5"/>
      <c r="K33" s="5"/>
      <c r="L33" s="6"/>
      <c r="M33" s="72"/>
      <c r="N33" s="60" t="str">
        <f t="shared" si="0"/>
        <v/>
      </c>
      <c r="O33" s="61" t="str">
        <f>IF(Tabel2[[#This Row],[Efficacy (lm/W)]]="","niet ingevuld","ingevuld")</f>
        <v>niet ingevuld</v>
      </c>
      <c r="P33" s="62" t="e">
        <f>Tabel2[[#This Row],[Opmerking Efficacy]]*Tabel2[[#This Row],[Aantallen]]</f>
        <v>#VALUE!</v>
      </c>
      <c r="Q33" s="62" t="b">
        <f>OR(Tabel2[[#This Row],[Levensduur]]="",Tabel2[[#This Row],[L 
lichtterugval]]="")</f>
        <v>1</v>
      </c>
      <c r="R33" s="61" t="str">
        <f>IF(Tabel2[[#This Row],[Kolom5]]=TRUE,"ongeldig", IF(Tabel2[[#This Row],[Levensduur]]&lt;$W$11,"levensduur voldoet niet aan eis",IF(Tabel2[[#This Row],[L 
lichtterugval]]&lt;$X$11,"lichtterugval voldoet niet aan eis",((K33*L33)-$Z$11)*$AA$12)))</f>
        <v>ongeldig</v>
      </c>
      <c r="S33" s="14" t="e">
        <f>(Tabel2[[#This Row],[Aantallen]]*Tabel2[[#This Row],[Waarde Lichtterugval en uitval]])</f>
        <v>#VALUE!</v>
      </c>
    </row>
    <row r="34" spans="2:19" ht="13.5" thickBot="1" x14ac:dyDescent="0.25">
      <c r="B34" s="66"/>
      <c r="C34" s="67"/>
      <c r="D34" s="68"/>
      <c r="E34" s="97">
        <v>10</v>
      </c>
      <c r="F34" s="70" t="s">
        <v>11</v>
      </c>
      <c r="G34" s="70">
        <v>2700</v>
      </c>
      <c r="H34" s="71" t="s">
        <v>14</v>
      </c>
      <c r="I34" s="4"/>
      <c r="J34" s="5"/>
      <c r="K34" s="5"/>
      <c r="L34" s="6"/>
      <c r="M34" s="72"/>
      <c r="N34" s="60" t="str">
        <f t="shared" si="0"/>
        <v/>
      </c>
      <c r="O34" s="61" t="str">
        <f>IF(Tabel2[[#This Row],[Efficacy (lm/W)]]="","niet ingevuld","ingevuld")</f>
        <v>niet ingevuld</v>
      </c>
      <c r="P34" s="62" t="e">
        <f>Tabel2[[#This Row],[Opmerking Efficacy]]*Tabel2[[#This Row],[Aantallen]]</f>
        <v>#VALUE!</v>
      </c>
      <c r="Q34" s="62" t="b">
        <f>OR(Tabel2[[#This Row],[Levensduur]]="",Tabel2[[#This Row],[L 
lichtterugval]]="")</f>
        <v>1</v>
      </c>
      <c r="R34" s="61" t="str">
        <f>IF(Tabel2[[#This Row],[Kolom5]]=TRUE,"ongeldig", IF(Tabel2[[#This Row],[Levensduur]]&lt;$W$11,"levensduur voldoet niet aan eis",IF(Tabel2[[#This Row],[L 
lichtterugval]]&lt;$X$11,"lichtterugval voldoet niet aan eis",((K34*L34)-$Z$11)*$AA$12)))</f>
        <v>ongeldig</v>
      </c>
      <c r="S34" s="14" t="e">
        <f>(Tabel2[[#This Row],[Aantallen]]*Tabel2[[#This Row],[Waarde Lichtterugval en uitval]])</f>
        <v>#VALUE!</v>
      </c>
    </row>
    <row r="35" spans="2:19" ht="13.5" thickBot="1" x14ac:dyDescent="0.25">
      <c r="B35" s="66"/>
      <c r="C35" s="67"/>
      <c r="D35" s="68"/>
      <c r="E35" s="97">
        <v>25</v>
      </c>
      <c r="F35" s="69" t="s">
        <v>2</v>
      </c>
      <c r="G35" s="70">
        <v>3000</v>
      </c>
      <c r="H35" s="71" t="s">
        <v>12</v>
      </c>
      <c r="I35" s="4"/>
      <c r="J35" s="5"/>
      <c r="K35" s="5"/>
      <c r="L35" s="6"/>
      <c r="M35" s="72"/>
      <c r="N35" s="60" t="str">
        <f t="shared" si="0"/>
        <v/>
      </c>
      <c r="O35" s="61" t="str">
        <f>IF(Tabel2[[#This Row],[Efficacy (lm/W)]]="","niet ingevuld","ingevuld")</f>
        <v>niet ingevuld</v>
      </c>
      <c r="P35" s="62" t="e">
        <f>Tabel2[[#This Row],[Opmerking Efficacy]]*Tabel2[[#This Row],[Aantallen]]</f>
        <v>#VALUE!</v>
      </c>
      <c r="Q35" s="62" t="b">
        <f>OR(Tabel2[[#This Row],[Levensduur]]="",Tabel2[[#This Row],[L 
lichtterugval]]="")</f>
        <v>1</v>
      </c>
      <c r="R35" s="61" t="str">
        <f>IF(Tabel2[[#This Row],[Kolom5]]=TRUE,"ongeldig", IF(Tabel2[[#This Row],[Levensduur]]&lt;$W$11,"levensduur voldoet niet aan eis",IF(Tabel2[[#This Row],[L 
lichtterugval]]&lt;$X$11,"lichtterugval voldoet niet aan eis",((K35*L35)-$Z$11)*$AA$12)))</f>
        <v>ongeldig</v>
      </c>
      <c r="S35" s="14" t="e">
        <f>(Tabel2[[#This Row],[Aantallen]]*Tabel2[[#This Row],[Waarde Lichtterugval en uitval]])</f>
        <v>#VALUE!</v>
      </c>
    </row>
    <row r="36" spans="2:19" ht="13.5" thickBot="1" x14ac:dyDescent="0.25">
      <c r="B36" s="66"/>
      <c r="C36" s="67"/>
      <c r="D36" s="68"/>
      <c r="E36" s="97">
        <v>25</v>
      </c>
      <c r="F36" s="69" t="s">
        <v>3</v>
      </c>
      <c r="G36" s="70">
        <v>3000</v>
      </c>
      <c r="H36" s="71" t="s">
        <v>12</v>
      </c>
      <c r="I36" s="4"/>
      <c r="J36" s="5"/>
      <c r="K36" s="5"/>
      <c r="L36" s="6"/>
      <c r="M36" s="72"/>
      <c r="N36" s="60" t="str">
        <f t="shared" si="0"/>
        <v/>
      </c>
      <c r="O36" s="61" t="str">
        <f>IF(Tabel2[[#This Row],[Efficacy (lm/W)]]="","niet ingevuld","ingevuld")</f>
        <v>niet ingevuld</v>
      </c>
      <c r="P36" s="62" t="e">
        <f>Tabel2[[#This Row],[Opmerking Efficacy]]*Tabel2[[#This Row],[Aantallen]]</f>
        <v>#VALUE!</v>
      </c>
      <c r="Q36" s="62" t="b">
        <f>OR(Tabel2[[#This Row],[Levensduur]]="",Tabel2[[#This Row],[L 
lichtterugval]]="")</f>
        <v>1</v>
      </c>
      <c r="R36" s="61" t="str">
        <f>IF(Tabel2[[#This Row],[Kolom5]]=TRUE,"ongeldig", IF(Tabel2[[#This Row],[Levensduur]]&lt;$W$11,"levensduur voldoet niet aan eis",IF(Tabel2[[#This Row],[L 
lichtterugval]]&lt;$X$11,"lichtterugval voldoet niet aan eis",((K36*L36)-$Z$11)*$AA$12)))</f>
        <v>ongeldig</v>
      </c>
      <c r="S36" s="14" t="e">
        <f>(Tabel2[[#This Row],[Aantallen]]*Tabel2[[#This Row],[Waarde Lichtterugval en uitval]])</f>
        <v>#VALUE!</v>
      </c>
    </row>
    <row r="37" spans="2:19" ht="13.5" thickBot="1" x14ac:dyDescent="0.25">
      <c r="B37" s="66"/>
      <c r="C37" s="67"/>
      <c r="D37" s="68"/>
      <c r="E37" s="97">
        <v>25</v>
      </c>
      <c r="F37" s="70" t="s">
        <v>4</v>
      </c>
      <c r="G37" s="70">
        <v>3000</v>
      </c>
      <c r="H37" s="71" t="s">
        <v>12</v>
      </c>
      <c r="I37" s="4"/>
      <c r="J37" s="5"/>
      <c r="K37" s="5"/>
      <c r="L37" s="6"/>
      <c r="M37" s="72"/>
      <c r="N37" s="60" t="str">
        <f t="shared" si="0"/>
        <v/>
      </c>
      <c r="O37" s="61" t="str">
        <f>IF(Tabel2[[#This Row],[Efficacy (lm/W)]]="","niet ingevuld","ingevuld")</f>
        <v>niet ingevuld</v>
      </c>
      <c r="P37" s="62" t="e">
        <f>Tabel2[[#This Row],[Opmerking Efficacy]]*Tabel2[[#This Row],[Aantallen]]</f>
        <v>#VALUE!</v>
      </c>
      <c r="Q37" s="62" t="b">
        <f>OR(Tabel2[[#This Row],[Levensduur]]="",Tabel2[[#This Row],[L 
lichtterugval]]="")</f>
        <v>1</v>
      </c>
      <c r="R37" s="61" t="str">
        <f>IF(Tabel2[[#This Row],[Kolom5]]=TRUE,"ongeldig", IF(Tabel2[[#This Row],[Levensduur]]&lt;$W$11,"levensduur voldoet niet aan eis",IF(Tabel2[[#This Row],[L 
lichtterugval]]&lt;$X$11,"lichtterugval voldoet niet aan eis",((K37*L37)-$Z$11)*$AA$12)))</f>
        <v>ongeldig</v>
      </c>
      <c r="S37" s="14" t="e">
        <f>(Tabel2[[#This Row],[Aantallen]]*Tabel2[[#This Row],[Waarde Lichtterugval en uitval]])</f>
        <v>#VALUE!</v>
      </c>
    </row>
    <row r="38" spans="2:19" ht="13.5" thickBot="1" x14ac:dyDescent="0.25">
      <c r="B38" s="66"/>
      <c r="C38" s="67"/>
      <c r="D38" s="68"/>
      <c r="E38" s="97">
        <v>25</v>
      </c>
      <c r="F38" s="70" t="s">
        <v>5</v>
      </c>
      <c r="G38" s="70">
        <v>3000</v>
      </c>
      <c r="H38" s="71" t="s">
        <v>12</v>
      </c>
      <c r="I38" s="4"/>
      <c r="J38" s="5"/>
      <c r="K38" s="5"/>
      <c r="L38" s="6"/>
      <c r="M38" s="72"/>
      <c r="N38" s="60" t="str">
        <f t="shared" si="0"/>
        <v/>
      </c>
      <c r="O38" s="61" t="str">
        <f>IF(Tabel2[[#This Row],[Efficacy (lm/W)]]="","niet ingevuld","ingevuld")</f>
        <v>niet ingevuld</v>
      </c>
      <c r="P38" s="62" t="e">
        <f>Tabel2[[#This Row],[Opmerking Efficacy]]*Tabel2[[#This Row],[Aantallen]]</f>
        <v>#VALUE!</v>
      </c>
      <c r="Q38" s="62" t="b">
        <f>OR(Tabel2[[#This Row],[Levensduur]]="",Tabel2[[#This Row],[L 
lichtterugval]]="")</f>
        <v>1</v>
      </c>
      <c r="R38" s="61" t="str">
        <f>IF(Tabel2[[#This Row],[Kolom5]]=TRUE,"ongeldig", IF(Tabel2[[#This Row],[Levensduur]]&lt;$W$11,"levensduur voldoet niet aan eis",IF(Tabel2[[#This Row],[L 
lichtterugval]]&lt;$X$11,"lichtterugval voldoet niet aan eis",((K38*L38)-$Z$11)*$AA$12)))</f>
        <v>ongeldig</v>
      </c>
      <c r="S38" s="14" t="e">
        <f>(Tabel2[[#This Row],[Aantallen]]*Tabel2[[#This Row],[Waarde Lichtterugval en uitval]])</f>
        <v>#VALUE!</v>
      </c>
    </row>
    <row r="39" spans="2:19" ht="13.5" thickBot="1" x14ac:dyDescent="0.25">
      <c r="B39" s="66"/>
      <c r="C39" s="67"/>
      <c r="D39" s="68"/>
      <c r="E39" s="97">
        <v>25</v>
      </c>
      <c r="F39" s="70" t="s">
        <v>6</v>
      </c>
      <c r="G39" s="70">
        <v>3000</v>
      </c>
      <c r="H39" s="71" t="s">
        <v>12</v>
      </c>
      <c r="I39" s="4"/>
      <c r="J39" s="5"/>
      <c r="K39" s="5"/>
      <c r="L39" s="6"/>
      <c r="M39" s="72"/>
      <c r="N39" s="60" t="str">
        <f t="shared" si="0"/>
        <v/>
      </c>
      <c r="O39" s="61" t="str">
        <f>IF(Tabel2[[#This Row],[Efficacy (lm/W)]]="","niet ingevuld","ingevuld")</f>
        <v>niet ingevuld</v>
      </c>
      <c r="P39" s="62" t="e">
        <f>Tabel2[[#This Row],[Opmerking Efficacy]]*Tabel2[[#This Row],[Aantallen]]</f>
        <v>#VALUE!</v>
      </c>
      <c r="Q39" s="62" t="b">
        <f>OR(Tabel2[[#This Row],[Levensduur]]="",Tabel2[[#This Row],[L 
lichtterugval]]="")</f>
        <v>1</v>
      </c>
      <c r="R39" s="61" t="str">
        <f>IF(Tabel2[[#This Row],[Kolom5]]=TRUE,"ongeldig", IF(Tabel2[[#This Row],[Levensduur]]&lt;$W$11,"levensduur voldoet niet aan eis",IF(Tabel2[[#This Row],[L 
lichtterugval]]&lt;$X$11,"lichtterugval voldoet niet aan eis",((K39*L39)-$Z$11)*$AA$12)))</f>
        <v>ongeldig</v>
      </c>
      <c r="S39" s="14" t="e">
        <f>(Tabel2[[#This Row],[Aantallen]]*Tabel2[[#This Row],[Waarde Lichtterugval en uitval]])</f>
        <v>#VALUE!</v>
      </c>
    </row>
    <row r="40" spans="2:19" ht="13.5" thickBot="1" x14ac:dyDescent="0.25">
      <c r="B40" s="66"/>
      <c r="C40" s="67"/>
      <c r="D40" s="68"/>
      <c r="E40" s="97">
        <v>25</v>
      </c>
      <c r="F40" s="70" t="s">
        <v>7</v>
      </c>
      <c r="G40" s="70">
        <v>3000</v>
      </c>
      <c r="H40" s="71" t="s">
        <v>12</v>
      </c>
      <c r="I40" s="4"/>
      <c r="J40" s="5"/>
      <c r="K40" s="5"/>
      <c r="L40" s="6"/>
      <c r="M40" s="72"/>
      <c r="N40" s="60" t="str">
        <f t="shared" si="0"/>
        <v/>
      </c>
      <c r="O40" s="61" t="str">
        <f>IF(Tabel2[[#This Row],[Efficacy (lm/W)]]="","niet ingevuld","ingevuld")</f>
        <v>niet ingevuld</v>
      </c>
      <c r="P40" s="62" t="e">
        <f>Tabel2[[#This Row],[Opmerking Efficacy]]*Tabel2[[#This Row],[Aantallen]]</f>
        <v>#VALUE!</v>
      </c>
      <c r="Q40" s="62" t="b">
        <f>OR(Tabel2[[#This Row],[Levensduur]]="",Tabel2[[#This Row],[L 
lichtterugval]]="")</f>
        <v>1</v>
      </c>
      <c r="R40" s="61" t="str">
        <f>IF(Tabel2[[#This Row],[Kolom5]]=TRUE,"ongeldig", IF(Tabel2[[#This Row],[Levensduur]]&lt;$W$11,"levensduur voldoet niet aan eis",IF(Tabel2[[#This Row],[L 
lichtterugval]]&lt;$X$11,"lichtterugval voldoet niet aan eis",((K40*L40)-$Z$11)*$AA$12)))</f>
        <v>ongeldig</v>
      </c>
      <c r="S40" s="14" t="e">
        <f>(Tabel2[[#This Row],[Aantallen]]*Tabel2[[#This Row],[Waarde Lichtterugval en uitval]])</f>
        <v>#VALUE!</v>
      </c>
    </row>
    <row r="41" spans="2:19" ht="13.5" thickBot="1" x14ac:dyDescent="0.25">
      <c r="B41" s="66"/>
      <c r="C41" s="67"/>
      <c r="D41" s="68"/>
      <c r="E41" s="97">
        <v>30</v>
      </c>
      <c r="F41" s="70" t="s">
        <v>8</v>
      </c>
      <c r="G41" s="70">
        <v>3000</v>
      </c>
      <c r="H41" s="71" t="s">
        <v>12</v>
      </c>
      <c r="I41" s="4"/>
      <c r="J41" s="5"/>
      <c r="K41" s="5"/>
      <c r="L41" s="6"/>
      <c r="M41" s="72"/>
      <c r="N41" s="60" t="str">
        <f t="shared" ref="N41:N72" si="1">IF(J41="","",IF(I41="","",I41/J41))</f>
        <v/>
      </c>
      <c r="O41" s="61" t="str">
        <f>IF(Tabel2[[#This Row],[Efficacy (lm/W)]]="","niet ingevuld","ingevuld")</f>
        <v>niet ingevuld</v>
      </c>
      <c r="P41" s="62" t="e">
        <f>Tabel2[[#This Row],[Opmerking Efficacy]]*Tabel2[[#This Row],[Aantallen]]</f>
        <v>#VALUE!</v>
      </c>
      <c r="Q41" s="62" t="b">
        <f>OR(Tabel2[[#This Row],[Levensduur]]="",Tabel2[[#This Row],[L 
lichtterugval]]="")</f>
        <v>1</v>
      </c>
      <c r="R41" s="61" t="str">
        <f>IF(Tabel2[[#This Row],[Kolom5]]=TRUE,"ongeldig", IF(Tabel2[[#This Row],[Levensduur]]&lt;$W$11,"levensduur voldoet niet aan eis",IF(Tabel2[[#This Row],[L 
lichtterugval]]&lt;$X$11,"lichtterugval voldoet niet aan eis",((K41*L41)-$Z$11)*$AA$12)))</f>
        <v>ongeldig</v>
      </c>
      <c r="S41" s="14" t="e">
        <f>(Tabel2[[#This Row],[Aantallen]]*Tabel2[[#This Row],[Waarde Lichtterugval en uitval]])</f>
        <v>#VALUE!</v>
      </c>
    </row>
    <row r="42" spans="2:19" ht="13.5" thickBot="1" x14ac:dyDescent="0.25">
      <c r="B42" s="66"/>
      <c r="C42" s="67"/>
      <c r="D42" s="68"/>
      <c r="E42" s="97">
        <v>20</v>
      </c>
      <c r="F42" s="70" t="s">
        <v>9</v>
      </c>
      <c r="G42" s="70">
        <v>3000</v>
      </c>
      <c r="H42" s="71" t="s">
        <v>12</v>
      </c>
      <c r="I42" s="4"/>
      <c r="J42" s="5"/>
      <c r="K42" s="5"/>
      <c r="L42" s="6"/>
      <c r="M42" s="72"/>
      <c r="N42" s="60" t="str">
        <f t="shared" si="1"/>
        <v/>
      </c>
      <c r="O42" s="61" t="str">
        <f>IF(Tabel2[[#This Row],[Efficacy (lm/W)]]="","niet ingevuld","ingevuld")</f>
        <v>niet ingevuld</v>
      </c>
      <c r="P42" s="62" t="e">
        <f>Tabel2[[#This Row],[Opmerking Efficacy]]*Tabel2[[#This Row],[Aantallen]]</f>
        <v>#VALUE!</v>
      </c>
      <c r="Q42" s="62" t="b">
        <f>OR(Tabel2[[#This Row],[Levensduur]]="",Tabel2[[#This Row],[L 
lichtterugval]]="")</f>
        <v>1</v>
      </c>
      <c r="R42" s="61" t="str">
        <f>IF(Tabel2[[#This Row],[Kolom5]]=TRUE,"ongeldig", IF(Tabel2[[#This Row],[Levensduur]]&lt;$W$11,"levensduur voldoet niet aan eis",IF(Tabel2[[#This Row],[L 
lichtterugval]]&lt;$X$11,"lichtterugval voldoet niet aan eis",((K42*L42)-$Z$11)*$AA$12)))</f>
        <v>ongeldig</v>
      </c>
      <c r="S42" s="14" t="e">
        <f>(Tabel2[[#This Row],[Aantallen]]*Tabel2[[#This Row],[Waarde Lichtterugval en uitval]])</f>
        <v>#VALUE!</v>
      </c>
    </row>
    <row r="43" spans="2:19" ht="13.5" thickBot="1" x14ac:dyDescent="0.25">
      <c r="B43" s="66"/>
      <c r="C43" s="67"/>
      <c r="D43" s="68"/>
      <c r="E43" s="97">
        <v>25</v>
      </c>
      <c r="F43" s="69" t="s">
        <v>2</v>
      </c>
      <c r="G43" s="70">
        <v>3000</v>
      </c>
      <c r="H43" s="71" t="s">
        <v>13</v>
      </c>
      <c r="I43" s="4"/>
      <c r="J43" s="5"/>
      <c r="K43" s="5"/>
      <c r="L43" s="6"/>
      <c r="M43" s="72"/>
      <c r="N43" s="60" t="str">
        <f t="shared" si="1"/>
        <v/>
      </c>
      <c r="O43" s="61" t="str">
        <f>IF(Tabel2[[#This Row],[Efficacy (lm/W)]]="","niet ingevuld","ingevuld")</f>
        <v>niet ingevuld</v>
      </c>
      <c r="P43" s="62" t="e">
        <f>Tabel2[[#This Row],[Opmerking Efficacy]]*Tabel2[[#This Row],[Aantallen]]</f>
        <v>#VALUE!</v>
      </c>
      <c r="Q43" s="62" t="b">
        <f>OR(Tabel2[[#This Row],[Levensduur]]="",Tabel2[[#This Row],[L 
lichtterugval]]="")</f>
        <v>1</v>
      </c>
      <c r="R43" s="61" t="str">
        <f>IF(Tabel2[[#This Row],[Kolom5]]=TRUE,"ongeldig", IF(Tabel2[[#This Row],[Levensduur]]&lt;$W$11,"levensduur voldoet niet aan eis",IF(Tabel2[[#This Row],[L 
lichtterugval]]&lt;$X$11,"lichtterugval voldoet niet aan eis",((K43*L43)-$Z$11)*$AA$12)))</f>
        <v>ongeldig</v>
      </c>
      <c r="S43" s="14" t="e">
        <f>(Tabel2[[#This Row],[Aantallen]]*Tabel2[[#This Row],[Waarde Lichtterugval en uitval]])</f>
        <v>#VALUE!</v>
      </c>
    </row>
    <row r="44" spans="2:19" ht="13.5" thickBot="1" x14ac:dyDescent="0.25">
      <c r="B44" s="66"/>
      <c r="C44" s="67"/>
      <c r="D44" s="68"/>
      <c r="E44" s="97">
        <v>35</v>
      </c>
      <c r="F44" s="69" t="s">
        <v>3</v>
      </c>
      <c r="G44" s="70">
        <v>3000</v>
      </c>
      <c r="H44" s="71" t="s">
        <v>13</v>
      </c>
      <c r="I44" s="4"/>
      <c r="J44" s="5"/>
      <c r="K44" s="5"/>
      <c r="L44" s="6"/>
      <c r="M44" s="72"/>
      <c r="N44" s="60" t="str">
        <f t="shared" si="1"/>
        <v/>
      </c>
      <c r="O44" s="61" t="str">
        <f>IF(Tabel2[[#This Row],[Efficacy (lm/W)]]="","niet ingevuld","ingevuld")</f>
        <v>niet ingevuld</v>
      </c>
      <c r="P44" s="62" t="e">
        <f>Tabel2[[#This Row],[Opmerking Efficacy]]*Tabel2[[#This Row],[Aantallen]]</f>
        <v>#VALUE!</v>
      </c>
      <c r="Q44" s="62" t="b">
        <f>OR(Tabel2[[#This Row],[Levensduur]]="",Tabel2[[#This Row],[L 
lichtterugval]]="")</f>
        <v>1</v>
      </c>
      <c r="R44" s="61" t="str">
        <f>IF(Tabel2[[#This Row],[Kolom5]]=TRUE,"ongeldig", IF(Tabel2[[#This Row],[Levensduur]]&lt;$W$11,"levensduur voldoet niet aan eis",IF(Tabel2[[#This Row],[L 
lichtterugval]]&lt;$X$11,"lichtterugval voldoet niet aan eis",((K44*L44)-$Z$11)*$AA$12)))</f>
        <v>ongeldig</v>
      </c>
      <c r="S44" s="14" t="e">
        <f>(Tabel2[[#This Row],[Aantallen]]*Tabel2[[#This Row],[Waarde Lichtterugval en uitval]])</f>
        <v>#VALUE!</v>
      </c>
    </row>
    <row r="45" spans="2:19" ht="13.5" thickBot="1" x14ac:dyDescent="0.25">
      <c r="B45" s="66"/>
      <c r="C45" s="67"/>
      <c r="D45" s="68"/>
      <c r="E45" s="97">
        <v>35</v>
      </c>
      <c r="F45" s="70" t="s">
        <v>4</v>
      </c>
      <c r="G45" s="70">
        <v>3000</v>
      </c>
      <c r="H45" s="71" t="s">
        <v>13</v>
      </c>
      <c r="I45" s="4"/>
      <c r="J45" s="5"/>
      <c r="K45" s="5"/>
      <c r="L45" s="6"/>
      <c r="M45" s="72"/>
      <c r="N45" s="60" t="str">
        <f t="shared" si="1"/>
        <v/>
      </c>
      <c r="O45" s="61" t="str">
        <f>IF(Tabel2[[#This Row],[Efficacy (lm/W)]]="","niet ingevuld","ingevuld")</f>
        <v>niet ingevuld</v>
      </c>
      <c r="P45" s="62" t="e">
        <f>Tabel2[[#This Row],[Opmerking Efficacy]]*Tabel2[[#This Row],[Aantallen]]</f>
        <v>#VALUE!</v>
      </c>
      <c r="Q45" s="62" t="b">
        <f>OR(Tabel2[[#This Row],[Levensduur]]="",Tabel2[[#This Row],[L 
lichtterugval]]="")</f>
        <v>1</v>
      </c>
      <c r="R45" s="61" t="str">
        <f>IF(Tabel2[[#This Row],[Kolom5]]=TRUE,"ongeldig", IF(Tabel2[[#This Row],[Levensduur]]&lt;$W$11,"levensduur voldoet niet aan eis",IF(Tabel2[[#This Row],[L 
lichtterugval]]&lt;$X$11,"lichtterugval voldoet niet aan eis",((K45*L45)-$Z$11)*$AA$12)))</f>
        <v>ongeldig</v>
      </c>
      <c r="S45" s="14" t="e">
        <f>(Tabel2[[#This Row],[Aantallen]]*Tabel2[[#This Row],[Waarde Lichtterugval en uitval]])</f>
        <v>#VALUE!</v>
      </c>
    </row>
    <row r="46" spans="2:19" ht="13.5" thickBot="1" x14ac:dyDescent="0.25">
      <c r="B46" s="66"/>
      <c r="C46" s="67"/>
      <c r="D46" s="68"/>
      <c r="E46" s="97">
        <v>35</v>
      </c>
      <c r="F46" s="70" t="s">
        <v>5</v>
      </c>
      <c r="G46" s="70">
        <v>3000</v>
      </c>
      <c r="H46" s="71" t="s">
        <v>13</v>
      </c>
      <c r="I46" s="4"/>
      <c r="J46" s="5"/>
      <c r="K46" s="5"/>
      <c r="L46" s="6"/>
      <c r="M46" s="72"/>
      <c r="N46" s="60" t="str">
        <f t="shared" si="1"/>
        <v/>
      </c>
      <c r="O46" s="61" t="str">
        <f>IF(Tabel2[[#This Row],[Efficacy (lm/W)]]="","niet ingevuld","ingevuld")</f>
        <v>niet ingevuld</v>
      </c>
      <c r="P46" s="62" t="e">
        <f>Tabel2[[#This Row],[Opmerking Efficacy]]*Tabel2[[#This Row],[Aantallen]]</f>
        <v>#VALUE!</v>
      </c>
      <c r="Q46" s="62" t="b">
        <f>OR(Tabel2[[#This Row],[Levensduur]]="",Tabel2[[#This Row],[L 
lichtterugval]]="")</f>
        <v>1</v>
      </c>
      <c r="R46" s="61" t="str">
        <f>IF(Tabel2[[#This Row],[Kolom5]]=TRUE,"ongeldig", IF(Tabel2[[#This Row],[Levensduur]]&lt;$W$11,"levensduur voldoet niet aan eis",IF(Tabel2[[#This Row],[L 
lichtterugval]]&lt;$X$11,"lichtterugval voldoet niet aan eis",((K46*L46)-$Z$11)*$AA$12)))</f>
        <v>ongeldig</v>
      </c>
      <c r="S46" s="14" t="e">
        <f>(Tabel2[[#This Row],[Aantallen]]*Tabel2[[#This Row],[Waarde Lichtterugval en uitval]])</f>
        <v>#VALUE!</v>
      </c>
    </row>
    <row r="47" spans="2:19" ht="13.5" thickBot="1" x14ac:dyDescent="0.25">
      <c r="B47" s="66"/>
      <c r="C47" s="67"/>
      <c r="D47" s="68"/>
      <c r="E47" s="97">
        <v>25</v>
      </c>
      <c r="F47" s="70" t="s">
        <v>6</v>
      </c>
      <c r="G47" s="70">
        <v>3000</v>
      </c>
      <c r="H47" s="71" t="s">
        <v>13</v>
      </c>
      <c r="I47" s="4"/>
      <c r="J47" s="5"/>
      <c r="K47" s="5"/>
      <c r="L47" s="6"/>
      <c r="M47" s="72"/>
      <c r="N47" s="60" t="str">
        <f t="shared" si="1"/>
        <v/>
      </c>
      <c r="O47" s="61" t="str">
        <f>IF(Tabel2[[#This Row],[Efficacy (lm/W)]]="","niet ingevuld","ingevuld")</f>
        <v>niet ingevuld</v>
      </c>
      <c r="P47" s="62" t="e">
        <f>Tabel2[[#This Row],[Opmerking Efficacy]]*Tabel2[[#This Row],[Aantallen]]</f>
        <v>#VALUE!</v>
      </c>
      <c r="Q47" s="62" t="b">
        <f>OR(Tabel2[[#This Row],[Levensduur]]="",Tabel2[[#This Row],[L 
lichtterugval]]="")</f>
        <v>1</v>
      </c>
      <c r="R47" s="61" t="str">
        <f>IF(Tabel2[[#This Row],[Kolom5]]=TRUE,"ongeldig", IF(Tabel2[[#This Row],[Levensduur]]&lt;$W$11,"levensduur voldoet niet aan eis",IF(Tabel2[[#This Row],[L 
lichtterugval]]&lt;$X$11,"lichtterugval voldoet niet aan eis",((K47*L47)-$Z$11)*$AA$12)))</f>
        <v>ongeldig</v>
      </c>
      <c r="S47" s="14" t="e">
        <f>(Tabel2[[#This Row],[Aantallen]]*Tabel2[[#This Row],[Waarde Lichtterugval en uitval]])</f>
        <v>#VALUE!</v>
      </c>
    </row>
    <row r="48" spans="2:19" ht="13.5" thickBot="1" x14ac:dyDescent="0.25">
      <c r="B48" s="66"/>
      <c r="C48" s="67"/>
      <c r="D48" s="68"/>
      <c r="E48" s="97">
        <v>25</v>
      </c>
      <c r="F48" s="70" t="s">
        <v>7</v>
      </c>
      <c r="G48" s="70">
        <v>3000</v>
      </c>
      <c r="H48" s="71" t="s">
        <v>13</v>
      </c>
      <c r="I48" s="4"/>
      <c r="J48" s="5"/>
      <c r="K48" s="5"/>
      <c r="L48" s="6"/>
      <c r="M48" s="72"/>
      <c r="N48" s="60" t="str">
        <f t="shared" si="1"/>
        <v/>
      </c>
      <c r="O48" s="61" t="str">
        <f>IF(Tabel2[[#This Row],[Efficacy (lm/W)]]="","niet ingevuld","ingevuld")</f>
        <v>niet ingevuld</v>
      </c>
      <c r="P48" s="62" t="e">
        <f>Tabel2[[#This Row],[Opmerking Efficacy]]*Tabel2[[#This Row],[Aantallen]]</f>
        <v>#VALUE!</v>
      </c>
      <c r="Q48" s="62" t="b">
        <f>OR(Tabel2[[#This Row],[Levensduur]]="",Tabel2[[#This Row],[L 
lichtterugval]]="")</f>
        <v>1</v>
      </c>
      <c r="R48" s="61" t="str">
        <f>IF(Tabel2[[#This Row],[Kolom5]]=TRUE,"ongeldig", IF(Tabel2[[#This Row],[Levensduur]]&lt;$W$11,"levensduur voldoet niet aan eis",IF(Tabel2[[#This Row],[L 
lichtterugval]]&lt;$X$11,"lichtterugval voldoet niet aan eis",((K48*L48)-$Z$11)*$AA$12)))</f>
        <v>ongeldig</v>
      </c>
      <c r="S48" s="14" t="e">
        <f>(Tabel2[[#This Row],[Aantallen]]*Tabel2[[#This Row],[Waarde Lichtterugval en uitval]])</f>
        <v>#VALUE!</v>
      </c>
    </row>
    <row r="49" spans="2:19" ht="13.5" thickBot="1" x14ac:dyDescent="0.25">
      <c r="B49" s="66"/>
      <c r="C49" s="67"/>
      <c r="D49" s="68"/>
      <c r="E49" s="97">
        <v>25</v>
      </c>
      <c r="F49" s="70" t="s">
        <v>8</v>
      </c>
      <c r="G49" s="70">
        <v>3000</v>
      </c>
      <c r="H49" s="71" t="s">
        <v>13</v>
      </c>
      <c r="I49" s="4"/>
      <c r="J49" s="5"/>
      <c r="K49" s="5"/>
      <c r="L49" s="6"/>
      <c r="M49" s="72"/>
      <c r="N49" s="60" t="str">
        <f t="shared" si="1"/>
        <v/>
      </c>
      <c r="O49" s="61" t="str">
        <f>IF(Tabel2[[#This Row],[Efficacy (lm/W)]]="","niet ingevuld","ingevuld")</f>
        <v>niet ingevuld</v>
      </c>
      <c r="P49" s="62" t="e">
        <f>Tabel2[[#This Row],[Opmerking Efficacy]]*Tabel2[[#This Row],[Aantallen]]</f>
        <v>#VALUE!</v>
      </c>
      <c r="Q49" s="62" t="b">
        <f>OR(Tabel2[[#This Row],[Levensduur]]="",Tabel2[[#This Row],[L 
lichtterugval]]="")</f>
        <v>1</v>
      </c>
      <c r="R49" s="61" t="str">
        <f>IF(Tabel2[[#This Row],[Kolom5]]=TRUE,"ongeldig", IF(Tabel2[[#This Row],[Levensduur]]&lt;$W$11,"levensduur voldoet niet aan eis",IF(Tabel2[[#This Row],[L 
lichtterugval]]&lt;$X$11,"lichtterugval voldoet niet aan eis",((K49*L49)-$Z$11)*$AA$12)))</f>
        <v>ongeldig</v>
      </c>
      <c r="S49" s="14" t="e">
        <f>(Tabel2[[#This Row],[Aantallen]]*Tabel2[[#This Row],[Waarde Lichtterugval en uitval]])</f>
        <v>#VALUE!</v>
      </c>
    </row>
    <row r="50" spans="2:19" ht="13.5" thickBot="1" x14ac:dyDescent="0.25">
      <c r="B50" s="66"/>
      <c r="C50" s="67"/>
      <c r="D50" s="68"/>
      <c r="E50" s="97">
        <v>25</v>
      </c>
      <c r="F50" s="70" t="s">
        <v>9</v>
      </c>
      <c r="G50" s="70">
        <v>3000</v>
      </c>
      <c r="H50" s="71" t="s">
        <v>13</v>
      </c>
      <c r="I50" s="4"/>
      <c r="J50" s="5"/>
      <c r="K50" s="5"/>
      <c r="L50" s="6"/>
      <c r="M50" s="72"/>
      <c r="N50" s="60" t="str">
        <f t="shared" si="1"/>
        <v/>
      </c>
      <c r="O50" s="61" t="str">
        <f>IF(Tabel2[[#This Row],[Efficacy (lm/W)]]="","niet ingevuld","ingevuld")</f>
        <v>niet ingevuld</v>
      </c>
      <c r="P50" s="62" t="e">
        <f>Tabel2[[#This Row],[Opmerking Efficacy]]*Tabel2[[#This Row],[Aantallen]]</f>
        <v>#VALUE!</v>
      </c>
      <c r="Q50" s="62" t="b">
        <f>OR(Tabel2[[#This Row],[Levensduur]]="",Tabel2[[#This Row],[L 
lichtterugval]]="")</f>
        <v>1</v>
      </c>
      <c r="R50" s="61" t="str">
        <f>IF(Tabel2[[#This Row],[Kolom5]]=TRUE,"ongeldig", IF(Tabel2[[#This Row],[Levensduur]]&lt;$W$11,"levensduur voldoet niet aan eis",IF(Tabel2[[#This Row],[L 
lichtterugval]]&lt;$X$11,"lichtterugval voldoet niet aan eis",((K50*L50)-$Z$11)*$AA$12)))</f>
        <v>ongeldig</v>
      </c>
      <c r="S50" s="14" t="e">
        <f>(Tabel2[[#This Row],[Aantallen]]*Tabel2[[#This Row],[Waarde Lichtterugval en uitval]])</f>
        <v>#VALUE!</v>
      </c>
    </row>
    <row r="51" spans="2:19" ht="13.5" thickBot="1" x14ac:dyDescent="0.25">
      <c r="B51" s="66"/>
      <c r="C51" s="67"/>
      <c r="D51" s="68"/>
      <c r="E51" s="97">
        <v>40</v>
      </c>
      <c r="F51" s="69" t="s">
        <v>2</v>
      </c>
      <c r="G51" s="70">
        <v>3000</v>
      </c>
      <c r="H51" s="71" t="s">
        <v>14</v>
      </c>
      <c r="I51" s="4"/>
      <c r="J51" s="5"/>
      <c r="K51" s="5"/>
      <c r="L51" s="6"/>
      <c r="M51" s="72"/>
      <c r="N51" s="60" t="str">
        <f t="shared" si="1"/>
        <v/>
      </c>
      <c r="O51" s="61" t="str">
        <f>IF(Tabel2[[#This Row],[Efficacy (lm/W)]]="","niet ingevuld","ingevuld")</f>
        <v>niet ingevuld</v>
      </c>
      <c r="P51" s="62" t="e">
        <f>Tabel2[[#This Row],[Opmerking Efficacy]]*Tabel2[[#This Row],[Aantallen]]</f>
        <v>#VALUE!</v>
      </c>
      <c r="Q51" s="62" t="b">
        <f>OR(Tabel2[[#This Row],[Levensduur]]="",Tabel2[[#This Row],[L 
lichtterugval]]="")</f>
        <v>1</v>
      </c>
      <c r="R51" s="61" t="str">
        <f>IF(Tabel2[[#This Row],[Kolom5]]=TRUE,"ongeldig", IF(Tabel2[[#This Row],[Levensduur]]&lt;$W$11,"levensduur voldoet niet aan eis",IF(Tabel2[[#This Row],[L 
lichtterugval]]&lt;$X$11,"lichtterugval voldoet niet aan eis",((K51*L51)-$Z$11)*$AA$12)))</f>
        <v>ongeldig</v>
      </c>
      <c r="S51" s="14" t="e">
        <f>(Tabel2[[#This Row],[Aantallen]]*Tabel2[[#This Row],[Waarde Lichtterugval en uitval]])</f>
        <v>#VALUE!</v>
      </c>
    </row>
    <row r="52" spans="2:19" ht="13.5" thickBot="1" x14ac:dyDescent="0.25">
      <c r="B52" s="66"/>
      <c r="C52" s="67"/>
      <c r="D52" s="68"/>
      <c r="E52" s="97">
        <v>40</v>
      </c>
      <c r="F52" s="69" t="s">
        <v>3</v>
      </c>
      <c r="G52" s="70">
        <v>3000</v>
      </c>
      <c r="H52" s="71" t="s">
        <v>14</v>
      </c>
      <c r="I52" s="4"/>
      <c r="J52" s="5"/>
      <c r="K52" s="5"/>
      <c r="L52" s="6"/>
      <c r="M52" s="72"/>
      <c r="N52" s="60" t="str">
        <f t="shared" si="1"/>
        <v/>
      </c>
      <c r="O52" s="61" t="str">
        <f>IF(Tabel2[[#This Row],[Efficacy (lm/W)]]="","niet ingevuld","ingevuld")</f>
        <v>niet ingevuld</v>
      </c>
      <c r="P52" s="62" t="e">
        <f>Tabel2[[#This Row],[Opmerking Efficacy]]*Tabel2[[#This Row],[Aantallen]]</f>
        <v>#VALUE!</v>
      </c>
      <c r="Q52" s="62" t="b">
        <f>OR(Tabel2[[#This Row],[Levensduur]]="",Tabel2[[#This Row],[L 
lichtterugval]]="")</f>
        <v>1</v>
      </c>
      <c r="R52" s="61" t="str">
        <f>IF(Tabel2[[#This Row],[Kolom5]]=TRUE,"ongeldig", IF(Tabel2[[#This Row],[Levensduur]]&lt;$W$11,"levensduur voldoet niet aan eis",IF(Tabel2[[#This Row],[L 
lichtterugval]]&lt;$X$11,"lichtterugval voldoet niet aan eis",((K52*L52)-$Z$11)*$AA$12)))</f>
        <v>ongeldig</v>
      </c>
      <c r="S52" s="14" t="e">
        <f>(Tabel2[[#This Row],[Aantallen]]*Tabel2[[#This Row],[Waarde Lichtterugval en uitval]])</f>
        <v>#VALUE!</v>
      </c>
    </row>
    <row r="53" spans="2:19" ht="13.5" thickBot="1" x14ac:dyDescent="0.25">
      <c r="B53" s="66"/>
      <c r="C53" s="67"/>
      <c r="D53" s="68"/>
      <c r="E53" s="97">
        <v>40</v>
      </c>
      <c r="F53" s="70" t="s">
        <v>4</v>
      </c>
      <c r="G53" s="70">
        <v>3000</v>
      </c>
      <c r="H53" s="71" t="s">
        <v>14</v>
      </c>
      <c r="I53" s="4"/>
      <c r="J53" s="5"/>
      <c r="K53" s="5"/>
      <c r="L53" s="6"/>
      <c r="M53" s="72"/>
      <c r="N53" s="60" t="str">
        <f t="shared" si="1"/>
        <v/>
      </c>
      <c r="O53" s="61" t="str">
        <f>IF(Tabel2[[#This Row],[Efficacy (lm/W)]]="","niet ingevuld","ingevuld")</f>
        <v>niet ingevuld</v>
      </c>
      <c r="P53" s="62" t="e">
        <f>Tabel2[[#This Row],[Opmerking Efficacy]]*Tabel2[[#This Row],[Aantallen]]</f>
        <v>#VALUE!</v>
      </c>
      <c r="Q53" s="62" t="b">
        <f>OR(Tabel2[[#This Row],[Levensduur]]="",Tabel2[[#This Row],[L 
lichtterugval]]="")</f>
        <v>1</v>
      </c>
      <c r="R53" s="61" t="str">
        <f>IF(Tabel2[[#This Row],[Kolom5]]=TRUE,"ongeldig", IF(Tabel2[[#This Row],[Levensduur]]&lt;$W$11,"levensduur voldoet niet aan eis",IF(Tabel2[[#This Row],[L 
lichtterugval]]&lt;$X$11,"lichtterugval voldoet niet aan eis",((K53*L53)-$Z$11)*$AA$12)))</f>
        <v>ongeldig</v>
      </c>
      <c r="S53" s="14" t="e">
        <f>(Tabel2[[#This Row],[Aantallen]]*Tabel2[[#This Row],[Waarde Lichtterugval en uitval]])</f>
        <v>#VALUE!</v>
      </c>
    </row>
    <row r="54" spans="2:19" ht="13.5" thickBot="1" x14ac:dyDescent="0.25">
      <c r="B54" s="66"/>
      <c r="C54" s="67"/>
      <c r="D54" s="68"/>
      <c r="E54" s="97">
        <v>40</v>
      </c>
      <c r="F54" s="70" t="s">
        <v>5</v>
      </c>
      <c r="G54" s="70">
        <v>3000</v>
      </c>
      <c r="H54" s="71" t="s">
        <v>14</v>
      </c>
      <c r="I54" s="4"/>
      <c r="J54" s="5"/>
      <c r="K54" s="5"/>
      <c r="L54" s="6"/>
      <c r="M54" s="72"/>
      <c r="N54" s="60" t="str">
        <f t="shared" si="1"/>
        <v/>
      </c>
      <c r="O54" s="61" t="str">
        <f>IF(Tabel2[[#This Row],[Efficacy (lm/W)]]="","niet ingevuld","ingevuld")</f>
        <v>niet ingevuld</v>
      </c>
      <c r="P54" s="62" t="e">
        <f>Tabel2[[#This Row],[Opmerking Efficacy]]*Tabel2[[#This Row],[Aantallen]]</f>
        <v>#VALUE!</v>
      </c>
      <c r="Q54" s="62" t="b">
        <f>OR(Tabel2[[#This Row],[Levensduur]]="",Tabel2[[#This Row],[L 
lichtterugval]]="")</f>
        <v>1</v>
      </c>
      <c r="R54" s="61" t="str">
        <f>IF(Tabel2[[#This Row],[Kolom5]]=TRUE,"ongeldig", IF(Tabel2[[#This Row],[Levensduur]]&lt;$W$11,"levensduur voldoet niet aan eis",IF(Tabel2[[#This Row],[L 
lichtterugval]]&lt;$X$11,"lichtterugval voldoet niet aan eis",((K54*L54)-$Z$11)*$AA$12)))</f>
        <v>ongeldig</v>
      </c>
      <c r="S54" s="14" t="e">
        <f>(Tabel2[[#This Row],[Aantallen]]*Tabel2[[#This Row],[Waarde Lichtterugval en uitval]])</f>
        <v>#VALUE!</v>
      </c>
    </row>
    <row r="55" spans="2:19" ht="13.5" thickBot="1" x14ac:dyDescent="0.25">
      <c r="B55" s="66"/>
      <c r="C55" s="67"/>
      <c r="D55" s="68"/>
      <c r="E55" s="97">
        <v>40</v>
      </c>
      <c r="F55" s="70" t="s">
        <v>6</v>
      </c>
      <c r="G55" s="70">
        <v>3000</v>
      </c>
      <c r="H55" s="71" t="s">
        <v>14</v>
      </c>
      <c r="I55" s="4"/>
      <c r="J55" s="5"/>
      <c r="K55" s="5"/>
      <c r="L55" s="6"/>
      <c r="M55" s="72"/>
      <c r="N55" s="60" t="str">
        <f t="shared" si="1"/>
        <v/>
      </c>
      <c r="O55" s="61" t="str">
        <f>IF(Tabel2[[#This Row],[Efficacy (lm/W)]]="","niet ingevuld","ingevuld")</f>
        <v>niet ingevuld</v>
      </c>
      <c r="P55" s="62" t="e">
        <f>Tabel2[[#This Row],[Opmerking Efficacy]]*Tabel2[[#This Row],[Aantallen]]</f>
        <v>#VALUE!</v>
      </c>
      <c r="Q55" s="62" t="b">
        <f>OR(Tabel2[[#This Row],[Levensduur]]="",Tabel2[[#This Row],[L 
lichtterugval]]="")</f>
        <v>1</v>
      </c>
      <c r="R55" s="61" t="str">
        <f>IF(Tabel2[[#This Row],[Kolom5]]=TRUE,"ongeldig", IF(Tabel2[[#This Row],[Levensduur]]&lt;$W$11,"levensduur voldoet niet aan eis",IF(Tabel2[[#This Row],[L 
lichtterugval]]&lt;$X$11,"lichtterugval voldoet niet aan eis",((K55*L55)-$Z$11)*$AA$12)))</f>
        <v>ongeldig</v>
      </c>
      <c r="S55" s="14" t="e">
        <f>(Tabel2[[#This Row],[Aantallen]]*Tabel2[[#This Row],[Waarde Lichtterugval en uitval]])</f>
        <v>#VALUE!</v>
      </c>
    </row>
    <row r="56" spans="2:19" ht="13.5" thickBot="1" x14ac:dyDescent="0.25">
      <c r="B56" s="66"/>
      <c r="C56" s="67"/>
      <c r="D56" s="68"/>
      <c r="E56" s="97">
        <v>35</v>
      </c>
      <c r="F56" s="70" t="s">
        <v>7</v>
      </c>
      <c r="G56" s="70">
        <v>3000</v>
      </c>
      <c r="H56" s="71" t="s">
        <v>14</v>
      </c>
      <c r="I56" s="4"/>
      <c r="J56" s="5"/>
      <c r="K56" s="5"/>
      <c r="L56" s="6"/>
      <c r="M56" s="72"/>
      <c r="N56" s="60" t="str">
        <f t="shared" si="1"/>
        <v/>
      </c>
      <c r="O56" s="61" t="str">
        <f>IF(Tabel2[[#This Row],[Efficacy (lm/W)]]="","niet ingevuld","ingevuld")</f>
        <v>niet ingevuld</v>
      </c>
      <c r="P56" s="62" t="e">
        <f>Tabel2[[#This Row],[Opmerking Efficacy]]*Tabel2[[#This Row],[Aantallen]]</f>
        <v>#VALUE!</v>
      </c>
      <c r="Q56" s="62" t="b">
        <f>OR(Tabel2[[#This Row],[Levensduur]]="",Tabel2[[#This Row],[L 
lichtterugval]]="")</f>
        <v>1</v>
      </c>
      <c r="R56" s="61" t="str">
        <f>IF(Tabel2[[#This Row],[Kolom5]]=TRUE,"ongeldig", IF(Tabel2[[#This Row],[Levensduur]]&lt;$W$11,"levensduur voldoet niet aan eis",IF(Tabel2[[#This Row],[L 
lichtterugval]]&lt;$X$11,"lichtterugval voldoet niet aan eis",((K56*L56)-$Z$11)*$AA$12)))</f>
        <v>ongeldig</v>
      </c>
      <c r="S56" s="14" t="e">
        <f>(Tabel2[[#This Row],[Aantallen]]*Tabel2[[#This Row],[Waarde Lichtterugval en uitval]])</f>
        <v>#VALUE!</v>
      </c>
    </row>
    <row r="57" spans="2:19" ht="13.5" thickBot="1" x14ac:dyDescent="0.25">
      <c r="B57" s="66"/>
      <c r="C57" s="67"/>
      <c r="D57" s="68"/>
      <c r="E57" s="97">
        <v>35</v>
      </c>
      <c r="F57" s="70" t="s">
        <v>8</v>
      </c>
      <c r="G57" s="70">
        <v>3000</v>
      </c>
      <c r="H57" s="71" t="s">
        <v>14</v>
      </c>
      <c r="I57" s="4"/>
      <c r="J57" s="5"/>
      <c r="K57" s="5"/>
      <c r="L57" s="6"/>
      <c r="M57" s="72"/>
      <c r="N57" s="60" t="str">
        <f t="shared" si="1"/>
        <v/>
      </c>
      <c r="O57" s="61" t="str">
        <f>IF(Tabel2[[#This Row],[Efficacy (lm/W)]]="","niet ingevuld","ingevuld")</f>
        <v>niet ingevuld</v>
      </c>
      <c r="P57" s="62" t="e">
        <f>Tabel2[[#This Row],[Opmerking Efficacy]]*Tabel2[[#This Row],[Aantallen]]</f>
        <v>#VALUE!</v>
      </c>
      <c r="Q57" s="62" t="b">
        <f>OR(Tabel2[[#This Row],[Levensduur]]="",Tabel2[[#This Row],[L 
lichtterugval]]="")</f>
        <v>1</v>
      </c>
      <c r="R57" s="61" t="str">
        <f>IF(Tabel2[[#This Row],[Kolom5]]=TRUE,"ongeldig", IF(Tabel2[[#This Row],[Levensduur]]&lt;$W$11,"levensduur voldoet niet aan eis",IF(Tabel2[[#This Row],[L 
lichtterugval]]&lt;$X$11,"lichtterugval voldoet niet aan eis",((K57*L57)-$Z$11)*$AA$12)))</f>
        <v>ongeldig</v>
      </c>
      <c r="S57" s="14" t="e">
        <f>(Tabel2[[#This Row],[Aantallen]]*Tabel2[[#This Row],[Waarde Lichtterugval en uitval]])</f>
        <v>#VALUE!</v>
      </c>
    </row>
    <row r="58" spans="2:19" ht="13.5" thickBot="1" x14ac:dyDescent="0.25">
      <c r="B58" s="66"/>
      <c r="C58" s="67"/>
      <c r="D58" s="68"/>
      <c r="E58" s="97">
        <v>30</v>
      </c>
      <c r="F58" s="70" t="s">
        <v>9</v>
      </c>
      <c r="G58" s="70">
        <v>3000</v>
      </c>
      <c r="H58" s="71" t="s">
        <v>14</v>
      </c>
      <c r="I58" s="4"/>
      <c r="J58" s="5"/>
      <c r="K58" s="5"/>
      <c r="L58" s="6"/>
      <c r="M58" s="72"/>
      <c r="N58" s="60" t="str">
        <f t="shared" si="1"/>
        <v/>
      </c>
      <c r="O58" s="61" t="str">
        <f>IF(Tabel2[[#This Row],[Efficacy (lm/W)]]="","niet ingevuld","ingevuld")</f>
        <v>niet ingevuld</v>
      </c>
      <c r="P58" s="62" t="e">
        <f>Tabel2[[#This Row],[Opmerking Efficacy]]*Tabel2[[#This Row],[Aantallen]]</f>
        <v>#VALUE!</v>
      </c>
      <c r="Q58" s="62" t="b">
        <f>OR(Tabel2[[#This Row],[Levensduur]]="",Tabel2[[#This Row],[L 
lichtterugval]]="")</f>
        <v>1</v>
      </c>
      <c r="R58" s="61" t="str">
        <f>IF(Tabel2[[#This Row],[Kolom5]]=TRUE,"ongeldig", IF(Tabel2[[#This Row],[Levensduur]]&lt;$W$11,"levensduur voldoet niet aan eis",IF(Tabel2[[#This Row],[L 
lichtterugval]]&lt;$X$11,"lichtterugval voldoet niet aan eis",((K58*L58)-$Z$11)*$AA$12)))</f>
        <v>ongeldig</v>
      </c>
      <c r="S58" s="14" t="e">
        <f>(Tabel2[[#This Row],[Aantallen]]*Tabel2[[#This Row],[Waarde Lichtterugval en uitval]])</f>
        <v>#VALUE!</v>
      </c>
    </row>
    <row r="59" spans="2:19" ht="13.5" thickBot="1" x14ac:dyDescent="0.25">
      <c r="B59" s="66"/>
      <c r="C59" s="67"/>
      <c r="D59" s="68"/>
      <c r="E59" s="97">
        <v>30</v>
      </c>
      <c r="F59" s="70" t="s">
        <v>10</v>
      </c>
      <c r="G59" s="70">
        <v>3000</v>
      </c>
      <c r="H59" s="71" t="s">
        <v>14</v>
      </c>
      <c r="I59" s="4"/>
      <c r="J59" s="5"/>
      <c r="K59" s="5"/>
      <c r="L59" s="6"/>
      <c r="M59" s="72"/>
      <c r="N59" s="60" t="str">
        <f t="shared" si="1"/>
        <v/>
      </c>
      <c r="O59" s="61" t="str">
        <f>IF(Tabel2[[#This Row],[Efficacy (lm/W)]]="","niet ingevuld","ingevuld")</f>
        <v>niet ingevuld</v>
      </c>
      <c r="P59" s="62" t="e">
        <f>Tabel2[[#This Row],[Opmerking Efficacy]]*Tabel2[[#This Row],[Aantallen]]</f>
        <v>#VALUE!</v>
      </c>
      <c r="Q59" s="62" t="b">
        <f>OR(Tabel2[[#This Row],[Levensduur]]="",Tabel2[[#This Row],[L 
lichtterugval]]="")</f>
        <v>1</v>
      </c>
      <c r="R59" s="61" t="str">
        <f>IF(Tabel2[[#This Row],[Kolom5]]=TRUE,"ongeldig", IF(Tabel2[[#This Row],[Levensduur]]&lt;$W$11,"levensduur voldoet niet aan eis",IF(Tabel2[[#This Row],[L 
lichtterugval]]&lt;$X$11,"lichtterugval voldoet niet aan eis",((K59*L59)-$Z$11)*$AA$12)))</f>
        <v>ongeldig</v>
      </c>
      <c r="S59" s="14" t="e">
        <f>(Tabel2[[#This Row],[Aantallen]]*Tabel2[[#This Row],[Waarde Lichtterugval en uitval]])</f>
        <v>#VALUE!</v>
      </c>
    </row>
    <row r="60" spans="2:19" ht="13.5" thickBot="1" x14ac:dyDescent="0.25">
      <c r="B60" s="66"/>
      <c r="C60" s="67"/>
      <c r="D60" s="68"/>
      <c r="E60" s="97">
        <v>30</v>
      </c>
      <c r="F60" s="70" t="s">
        <v>11</v>
      </c>
      <c r="G60" s="70">
        <v>3000</v>
      </c>
      <c r="H60" s="71" t="s">
        <v>14</v>
      </c>
      <c r="I60" s="4"/>
      <c r="J60" s="5"/>
      <c r="K60" s="5"/>
      <c r="L60" s="6"/>
      <c r="M60" s="72"/>
      <c r="N60" s="60" t="str">
        <f t="shared" si="1"/>
        <v/>
      </c>
      <c r="O60" s="61" t="str">
        <f>IF(Tabel2[[#This Row],[Efficacy (lm/W)]]="","niet ingevuld","ingevuld")</f>
        <v>niet ingevuld</v>
      </c>
      <c r="P60" s="62" t="e">
        <f>Tabel2[[#This Row],[Opmerking Efficacy]]*Tabel2[[#This Row],[Aantallen]]</f>
        <v>#VALUE!</v>
      </c>
      <c r="Q60" s="62" t="b">
        <f>OR(Tabel2[[#This Row],[Levensduur]]="",Tabel2[[#This Row],[L 
lichtterugval]]="")</f>
        <v>1</v>
      </c>
      <c r="R60" s="61" t="str">
        <f>IF(Tabel2[[#This Row],[Kolom5]]=TRUE,"ongeldig", IF(Tabel2[[#This Row],[Levensduur]]&lt;$W$11,"levensduur voldoet niet aan eis",IF(Tabel2[[#This Row],[L 
lichtterugval]]&lt;$X$11,"lichtterugval voldoet niet aan eis",((K60*L60)-$Z$11)*$AA$12)))</f>
        <v>ongeldig</v>
      </c>
      <c r="S60" s="14" t="e">
        <f>(Tabel2[[#This Row],[Aantallen]]*Tabel2[[#This Row],[Waarde Lichtterugval en uitval]])</f>
        <v>#VALUE!</v>
      </c>
    </row>
    <row r="61" spans="2:19" ht="13.5" thickBot="1" x14ac:dyDescent="0.25">
      <c r="B61" s="66"/>
      <c r="C61" s="67"/>
      <c r="D61" s="68"/>
      <c r="E61" s="97">
        <v>5</v>
      </c>
      <c r="F61" s="70" t="s">
        <v>2</v>
      </c>
      <c r="G61" s="70">
        <v>4000</v>
      </c>
      <c r="H61" s="71" t="s">
        <v>12</v>
      </c>
      <c r="I61" s="4"/>
      <c r="J61" s="5"/>
      <c r="K61" s="5"/>
      <c r="L61" s="6"/>
      <c r="M61" s="72"/>
      <c r="N61" s="60" t="str">
        <f t="shared" si="1"/>
        <v/>
      </c>
      <c r="O61" s="61" t="str">
        <f>IF(Tabel2[[#This Row],[Efficacy (lm/W)]]="","niet ingevuld","ingevuld")</f>
        <v>niet ingevuld</v>
      </c>
      <c r="P61" s="62" t="e">
        <f>Tabel2[[#This Row],[Opmerking Efficacy]]*Tabel2[[#This Row],[Aantallen]]</f>
        <v>#VALUE!</v>
      </c>
      <c r="Q61" s="62" t="b">
        <f>OR(Tabel2[[#This Row],[Levensduur]]="",Tabel2[[#This Row],[L 
lichtterugval]]="")</f>
        <v>1</v>
      </c>
      <c r="R61" s="61" t="str">
        <f>IF(Tabel2[[#This Row],[Kolom5]]=TRUE,"ongeldig", IF(Tabel2[[#This Row],[Levensduur]]&lt;$W$11,"levensduur voldoet niet aan eis",IF(Tabel2[[#This Row],[L 
lichtterugval]]&lt;$X$11,"lichtterugval voldoet niet aan eis",((K61*L61)-$Z$11)*$AA$12)))</f>
        <v>ongeldig</v>
      </c>
      <c r="S61" s="14" t="e">
        <f>(Tabel2[[#This Row],[Aantallen]]*Tabel2[[#This Row],[Waarde Lichtterugval en uitval]])</f>
        <v>#VALUE!</v>
      </c>
    </row>
    <row r="62" spans="2:19" ht="13.5" thickBot="1" x14ac:dyDescent="0.25">
      <c r="B62" s="66"/>
      <c r="C62" s="67"/>
      <c r="D62" s="68"/>
      <c r="E62" s="97">
        <v>5</v>
      </c>
      <c r="F62" s="70" t="s">
        <v>3</v>
      </c>
      <c r="G62" s="70">
        <v>4000</v>
      </c>
      <c r="H62" s="71" t="s">
        <v>12</v>
      </c>
      <c r="I62" s="4"/>
      <c r="J62" s="5"/>
      <c r="K62" s="5"/>
      <c r="L62" s="6"/>
      <c r="M62" s="72"/>
      <c r="N62" s="60" t="str">
        <f t="shared" si="1"/>
        <v/>
      </c>
      <c r="O62" s="61" t="str">
        <f>IF(Tabel2[[#This Row],[Efficacy (lm/W)]]="","niet ingevuld","ingevuld")</f>
        <v>niet ingevuld</v>
      </c>
      <c r="P62" s="62" t="e">
        <f>Tabel2[[#This Row],[Opmerking Efficacy]]*Tabel2[[#This Row],[Aantallen]]</f>
        <v>#VALUE!</v>
      </c>
      <c r="Q62" s="62" t="b">
        <f>OR(Tabel2[[#This Row],[Levensduur]]="",Tabel2[[#This Row],[L 
lichtterugval]]="")</f>
        <v>1</v>
      </c>
      <c r="R62" s="61" t="str">
        <f>IF(Tabel2[[#This Row],[Kolom5]]=TRUE,"ongeldig", IF(Tabel2[[#This Row],[Levensduur]]&lt;$W$11,"levensduur voldoet niet aan eis",IF(Tabel2[[#This Row],[L 
lichtterugval]]&lt;$X$11,"lichtterugval voldoet niet aan eis",((K62*L62)-$Z$11)*$AA$12)))</f>
        <v>ongeldig</v>
      </c>
      <c r="S62" s="14" t="e">
        <f>(Tabel2[[#This Row],[Aantallen]]*Tabel2[[#This Row],[Waarde Lichtterugval en uitval]])</f>
        <v>#VALUE!</v>
      </c>
    </row>
    <row r="63" spans="2:19" ht="13.5" thickBot="1" x14ac:dyDescent="0.25">
      <c r="B63" s="66"/>
      <c r="C63" s="67"/>
      <c r="D63" s="68"/>
      <c r="E63" s="97">
        <v>5</v>
      </c>
      <c r="F63" s="70" t="s">
        <v>4</v>
      </c>
      <c r="G63" s="70">
        <v>4000</v>
      </c>
      <c r="H63" s="71" t="s">
        <v>12</v>
      </c>
      <c r="I63" s="4"/>
      <c r="J63" s="5"/>
      <c r="K63" s="5"/>
      <c r="L63" s="6"/>
      <c r="M63" s="72"/>
      <c r="N63" s="60" t="str">
        <f t="shared" si="1"/>
        <v/>
      </c>
      <c r="O63" s="61" t="str">
        <f>IF(Tabel2[[#This Row],[Efficacy (lm/W)]]="","niet ingevuld","ingevuld")</f>
        <v>niet ingevuld</v>
      </c>
      <c r="P63" s="62" t="e">
        <f>Tabel2[[#This Row],[Opmerking Efficacy]]*Tabel2[[#This Row],[Aantallen]]</f>
        <v>#VALUE!</v>
      </c>
      <c r="Q63" s="62" t="b">
        <f>OR(Tabel2[[#This Row],[Levensduur]]="",Tabel2[[#This Row],[L 
lichtterugval]]="")</f>
        <v>1</v>
      </c>
      <c r="R63" s="61" t="str">
        <f>IF(Tabel2[[#This Row],[Kolom5]]=TRUE,"ongeldig", IF(Tabel2[[#This Row],[Levensduur]]&lt;$W$11,"levensduur voldoet niet aan eis",IF(Tabel2[[#This Row],[L 
lichtterugval]]&lt;$X$11,"lichtterugval voldoet niet aan eis",((K63*L63)-$Z$11)*$AA$12)))</f>
        <v>ongeldig</v>
      </c>
      <c r="S63" s="14" t="e">
        <f>(Tabel2[[#This Row],[Aantallen]]*Tabel2[[#This Row],[Waarde Lichtterugval en uitval]])</f>
        <v>#VALUE!</v>
      </c>
    </row>
    <row r="64" spans="2:19" ht="13.5" thickBot="1" x14ac:dyDescent="0.25">
      <c r="B64" s="66"/>
      <c r="C64" s="67"/>
      <c r="D64" s="68"/>
      <c r="E64" s="97">
        <v>5</v>
      </c>
      <c r="F64" s="70" t="s">
        <v>5</v>
      </c>
      <c r="G64" s="70">
        <v>4000</v>
      </c>
      <c r="H64" s="71" t="s">
        <v>12</v>
      </c>
      <c r="I64" s="4"/>
      <c r="J64" s="5"/>
      <c r="K64" s="5"/>
      <c r="L64" s="6"/>
      <c r="M64" s="72"/>
      <c r="N64" s="60" t="str">
        <f t="shared" si="1"/>
        <v/>
      </c>
      <c r="O64" s="61" t="str">
        <f>IF(Tabel2[[#This Row],[Efficacy (lm/W)]]="","niet ingevuld","ingevuld")</f>
        <v>niet ingevuld</v>
      </c>
      <c r="P64" s="62" t="e">
        <f>Tabel2[[#This Row],[Opmerking Efficacy]]*Tabel2[[#This Row],[Aantallen]]</f>
        <v>#VALUE!</v>
      </c>
      <c r="Q64" s="62" t="b">
        <f>OR(Tabel2[[#This Row],[Levensduur]]="",Tabel2[[#This Row],[L 
lichtterugval]]="")</f>
        <v>1</v>
      </c>
      <c r="R64" s="61" t="str">
        <f>IF(Tabel2[[#This Row],[Kolom5]]=TRUE,"ongeldig", IF(Tabel2[[#This Row],[Levensduur]]&lt;$W$11,"levensduur voldoet niet aan eis",IF(Tabel2[[#This Row],[L 
lichtterugval]]&lt;$X$11,"lichtterugval voldoet niet aan eis",((K64*L64)-$Z$11)*$AA$12)))</f>
        <v>ongeldig</v>
      </c>
      <c r="S64" s="14" t="e">
        <f>(Tabel2[[#This Row],[Aantallen]]*Tabel2[[#This Row],[Waarde Lichtterugval en uitval]])</f>
        <v>#VALUE!</v>
      </c>
    </row>
    <row r="65" spans="2:19" ht="13.5" thickBot="1" x14ac:dyDescent="0.25">
      <c r="B65" s="66"/>
      <c r="C65" s="67"/>
      <c r="D65" s="68"/>
      <c r="E65" s="97">
        <v>5</v>
      </c>
      <c r="F65" s="70" t="s">
        <v>6</v>
      </c>
      <c r="G65" s="70">
        <v>4000</v>
      </c>
      <c r="H65" s="71" t="s">
        <v>12</v>
      </c>
      <c r="I65" s="4"/>
      <c r="J65" s="5"/>
      <c r="K65" s="5"/>
      <c r="L65" s="6"/>
      <c r="M65" s="72"/>
      <c r="N65" s="60" t="str">
        <f t="shared" si="1"/>
        <v/>
      </c>
      <c r="O65" s="61" t="str">
        <f>IF(Tabel2[[#This Row],[Efficacy (lm/W)]]="","niet ingevuld","ingevuld")</f>
        <v>niet ingevuld</v>
      </c>
      <c r="P65" s="62" t="e">
        <f>Tabel2[[#This Row],[Opmerking Efficacy]]*Tabel2[[#This Row],[Aantallen]]</f>
        <v>#VALUE!</v>
      </c>
      <c r="Q65" s="62" t="b">
        <f>OR(Tabel2[[#This Row],[Levensduur]]="",Tabel2[[#This Row],[L 
lichtterugval]]="")</f>
        <v>1</v>
      </c>
      <c r="R65" s="61" t="str">
        <f>IF(Tabel2[[#This Row],[Kolom5]]=TRUE,"ongeldig", IF(Tabel2[[#This Row],[Levensduur]]&lt;$W$11,"levensduur voldoet niet aan eis",IF(Tabel2[[#This Row],[L 
lichtterugval]]&lt;$X$11,"lichtterugval voldoet niet aan eis",((K65*L65)-$Z$11)*$AA$12)))</f>
        <v>ongeldig</v>
      </c>
      <c r="S65" s="14" t="e">
        <f>(Tabel2[[#This Row],[Aantallen]]*Tabel2[[#This Row],[Waarde Lichtterugval en uitval]])</f>
        <v>#VALUE!</v>
      </c>
    </row>
    <row r="66" spans="2:19" ht="13.5" thickBot="1" x14ac:dyDescent="0.25">
      <c r="B66" s="66"/>
      <c r="C66" s="67"/>
      <c r="D66" s="68"/>
      <c r="E66" s="97">
        <v>5</v>
      </c>
      <c r="F66" s="70" t="s">
        <v>7</v>
      </c>
      <c r="G66" s="70">
        <v>4000</v>
      </c>
      <c r="H66" s="71" t="s">
        <v>12</v>
      </c>
      <c r="I66" s="4"/>
      <c r="J66" s="5"/>
      <c r="K66" s="5"/>
      <c r="L66" s="6"/>
      <c r="M66" s="72"/>
      <c r="N66" s="60" t="str">
        <f t="shared" si="1"/>
        <v/>
      </c>
      <c r="O66" s="61" t="str">
        <f>IF(Tabel2[[#This Row],[Efficacy (lm/W)]]="","niet ingevuld","ingevuld")</f>
        <v>niet ingevuld</v>
      </c>
      <c r="P66" s="62" t="e">
        <f>Tabel2[[#This Row],[Opmerking Efficacy]]*Tabel2[[#This Row],[Aantallen]]</f>
        <v>#VALUE!</v>
      </c>
      <c r="Q66" s="62" t="b">
        <f>OR(Tabel2[[#This Row],[Levensduur]]="",Tabel2[[#This Row],[L 
lichtterugval]]="")</f>
        <v>1</v>
      </c>
      <c r="R66" s="61" t="str">
        <f>IF(Tabel2[[#This Row],[Kolom5]]=TRUE,"ongeldig", IF(Tabel2[[#This Row],[Levensduur]]&lt;$W$11,"levensduur voldoet niet aan eis",IF(Tabel2[[#This Row],[L 
lichtterugval]]&lt;$X$11,"lichtterugval voldoet niet aan eis",((K66*L66)-$Z$11)*$AA$12)))</f>
        <v>ongeldig</v>
      </c>
      <c r="S66" s="14" t="e">
        <f>(Tabel2[[#This Row],[Aantallen]]*Tabel2[[#This Row],[Waarde Lichtterugval en uitval]])</f>
        <v>#VALUE!</v>
      </c>
    </row>
    <row r="67" spans="2:19" ht="13.5" thickBot="1" x14ac:dyDescent="0.25">
      <c r="B67" s="66"/>
      <c r="C67" s="67"/>
      <c r="D67" s="68"/>
      <c r="E67" s="97">
        <v>5</v>
      </c>
      <c r="F67" s="70" t="s">
        <v>8</v>
      </c>
      <c r="G67" s="70">
        <v>4000</v>
      </c>
      <c r="H67" s="71" t="s">
        <v>12</v>
      </c>
      <c r="I67" s="4"/>
      <c r="J67" s="5"/>
      <c r="K67" s="5"/>
      <c r="L67" s="6"/>
      <c r="M67" s="72"/>
      <c r="N67" s="60" t="str">
        <f t="shared" si="1"/>
        <v/>
      </c>
      <c r="O67" s="61" t="str">
        <f>IF(Tabel2[[#This Row],[Efficacy (lm/W)]]="","niet ingevuld","ingevuld")</f>
        <v>niet ingevuld</v>
      </c>
      <c r="P67" s="62" t="e">
        <f>Tabel2[[#This Row],[Opmerking Efficacy]]*Tabel2[[#This Row],[Aantallen]]</f>
        <v>#VALUE!</v>
      </c>
      <c r="Q67" s="62" t="b">
        <f>OR(Tabel2[[#This Row],[Levensduur]]="",Tabel2[[#This Row],[L 
lichtterugval]]="")</f>
        <v>1</v>
      </c>
      <c r="R67" s="61" t="str">
        <f>IF(Tabel2[[#This Row],[Kolom5]]=TRUE,"ongeldig", IF(Tabel2[[#This Row],[Levensduur]]&lt;$W$11,"levensduur voldoet niet aan eis",IF(Tabel2[[#This Row],[L 
lichtterugval]]&lt;$X$11,"lichtterugval voldoet niet aan eis",((K67*L67)-$Z$11)*$AA$12)))</f>
        <v>ongeldig</v>
      </c>
      <c r="S67" s="14" t="e">
        <f>(Tabel2[[#This Row],[Aantallen]]*Tabel2[[#This Row],[Waarde Lichtterugval en uitval]])</f>
        <v>#VALUE!</v>
      </c>
    </row>
    <row r="68" spans="2:19" ht="13.5" thickBot="1" x14ac:dyDescent="0.25">
      <c r="B68" s="66"/>
      <c r="C68" s="67"/>
      <c r="D68" s="68"/>
      <c r="E68" s="97">
        <v>5</v>
      </c>
      <c r="F68" s="70" t="s">
        <v>9</v>
      </c>
      <c r="G68" s="70">
        <v>4000</v>
      </c>
      <c r="H68" s="71" t="s">
        <v>12</v>
      </c>
      <c r="I68" s="4"/>
      <c r="J68" s="5"/>
      <c r="K68" s="5"/>
      <c r="L68" s="6"/>
      <c r="M68" s="72"/>
      <c r="N68" s="60" t="str">
        <f t="shared" si="1"/>
        <v/>
      </c>
      <c r="O68" s="61" t="str">
        <f>IF(Tabel2[[#This Row],[Efficacy (lm/W)]]="","niet ingevuld","ingevuld")</f>
        <v>niet ingevuld</v>
      </c>
      <c r="P68" s="62" t="e">
        <f>Tabel2[[#This Row],[Opmerking Efficacy]]*Tabel2[[#This Row],[Aantallen]]</f>
        <v>#VALUE!</v>
      </c>
      <c r="Q68" s="62" t="b">
        <f>OR(Tabel2[[#This Row],[Levensduur]]="",Tabel2[[#This Row],[L 
lichtterugval]]="")</f>
        <v>1</v>
      </c>
      <c r="R68" s="61" t="str">
        <f>IF(Tabel2[[#This Row],[Kolom5]]=TRUE,"ongeldig", IF(Tabel2[[#This Row],[Levensduur]]&lt;$W$11,"levensduur voldoet niet aan eis",IF(Tabel2[[#This Row],[L 
lichtterugval]]&lt;$X$11,"lichtterugval voldoet niet aan eis",((K68*L68)-$Z$11)*$AA$12)))</f>
        <v>ongeldig</v>
      </c>
      <c r="S68" s="14" t="e">
        <f>(Tabel2[[#This Row],[Aantallen]]*Tabel2[[#This Row],[Waarde Lichtterugval en uitval]])</f>
        <v>#VALUE!</v>
      </c>
    </row>
    <row r="69" spans="2:19" ht="13.5" thickBot="1" x14ac:dyDescent="0.25">
      <c r="B69" s="66"/>
      <c r="C69" s="67"/>
      <c r="D69" s="68"/>
      <c r="E69" s="97">
        <v>5</v>
      </c>
      <c r="F69" s="70" t="s">
        <v>2</v>
      </c>
      <c r="G69" s="70">
        <v>4000</v>
      </c>
      <c r="H69" s="71" t="s">
        <v>13</v>
      </c>
      <c r="I69" s="4"/>
      <c r="J69" s="5"/>
      <c r="K69" s="5"/>
      <c r="L69" s="6"/>
      <c r="M69" s="72"/>
      <c r="N69" s="60" t="str">
        <f t="shared" si="1"/>
        <v/>
      </c>
      <c r="O69" s="61" t="str">
        <f>IF(Tabel2[[#This Row],[Efficacy (lm/W)]]="","niet ingevuld","ingevuld")</f>
        <v>niet ingevuld</v>
      </c>
      <c r="P69" s="62" t="e">
        <f>Tabel2[[#This Row],[Opmerking Efficacy]]*Tabel2[[#This Row],[Aantallen]]</f>
        <v>#VALUE!</v>
      </c>
      <c r="Q69" s="62" t="b">
        <f>OR(Tabel2[[#This Row],[Levensduur]]="",Tabel2[[#This Row],[L 
lichtterugval]]="")</f>
        <v>1</v>
      </c>
      <c r="R69" s="61" t="str">
        <f>IF(Tabel2[[#This Row],[Kolom5]]=TRUE,"ongeldig", IF(Tabel2[[#This Row],[Levensduur]]&lt;$W$11,"levensduur voldoet niet aan eis",IF(Tabel2[[#This Row],[L 
lichtterugval]]&lt;$X$11,"lichtterugval voldoet niet aan eis",((K69*L69)-$Z$11)*$AA$12)))</f>
        <v>ongeldig</v>
      </c>
      <c r="S69" s="14" t="e">
        <f>(Tabel2[[#This Row],[Aantallen]]*Tabel2[[#This Row],[Waarde Lichtterugval en uitval]])</f>
        <v>#VALUE!</v>
      </c>
    </row>
    <row r="70" spans="2:19" ht="13.5" thickBot="1" x14ac:dyDescent="0.25">
      <c r="B70" s="66"/>
      <c r="C70" s="67"/>
      <c r="D70" s="68"/>
      <c r="E70" s="97">
        <v>5</v>
      </c>
      <c r="F70" s="70" t="s">
        <v>3</v>
      </c>
      <c r="G70" s="70">
        <v>4000</v>
      </c>
      <c r="H70" s="71" t="s">
        <v>13</v>
      </c>
      <c r="I70" s="4"/>
      <c r="J70" s="5"/>
      <c r="K70" s="5"/>
      <c r="L70" s="6"/>
      <c r="M70" s="72"/>
      <c r="N70" s="60" t="str">
        <f t="shared" si="1"/>
        <v/>
      </c>
      <c r="O70" s="61" t="str">
        <f>IF(Tabel2[[#This Row],[Efficacy (lm/W)]]="","niet ingevuld","ingevuld")</f>
        <v>niet ingevuld</v>
      </c>
      <c r="P70" s="62" t="e">
        <f>Tabel2[[#This Row],[Opmerking Efficacy]]*Tabel2[[#This Row],[Aantallen]]</f>
        <v>#VALUE!</v>
      </c>
      <c r="Q70" s="62" t="b">
        <f>OR(Tabel2[[#This Row],[Levensduur]]="",Tabel2[[#This Row],[L 
lichtterugval]]="")</f>
        <v>1</v>
      </c>
      <c r="R70" s="61" t="str">
        <f>IF(Tabel2[[#This Row],[Kolom5]]=TRUE,"ongeldig", IF(Tabel2[[#This Row],[Levensduur]]&lt;$W$11,"levensduur voldoet niet aan eis",IF(Tabel2[[#This Row],[L 
lichtterugval]]&lt;$X$11,"lichtterugval voldoet niet aan eis",((K70*L70)-$Z$11)*$AA$12)))</f>
        <v>ongeldig</v>
      </c>
      <c r="S70" s="14" t="e">
        <f>(Tabel2[[#This Row],[Aantallen]]*Tabel2[[#This Row],[Waarde Lichtterugval en uitval]])</f>
        <v>#VALUE!</v>
      </c>
    </row>
    <row r="71" spans="2:19" ht="13.5" thickBot="1" x14ac:dyDescent="0.25">
      <c r="B71" s="66"/>
      <c r="C71" s="67"/>
      <c r="D71" s="68"/>
      <c r="E71" s="97">
        <v>5</v>
      </c>
      <c r="F71" s="70" t="s">
        <v>4</v>
      </c>
      <c r="G71" s="70">
        <v>4000</v>
      </c>
      <c r="H71" s="71" t="s">
        <v>13</v>
      </c>
      <c r="I71" s="4"/>
      <c r="J71" s="5"/>
      <c r="K71" s="5"/>
      <c r="L71" s="6"/>
      <c r="M71" s="72"/>
      <c r="N71" s="60" t="str">
        <f t="shared" si="1"/>
        <v/>
      </c>
      <c r="O71" s="61" t="str">
        <f>IF(Tabel2[[#This Row],[Efficacy (lm/W)]]="","niet ingevuld","ingevuld")</f>
        <v>niet ingevuld</v>
      </c>
      <c r="P71" s="62" t="e">
        <f>Tabel2[[#This Row],[Opmerking Efficacy]]*Tabel2[[#This Row],[Aantallen]]</f>
        <v>#VALUE!</v>
      </c>
      <c r="Q71" s="62" t="b">
        <f>OR(Tabel2[[#This Row],[Levensduur]]="",Tabel2[[#This Row],[L 
lichtterugval]]="")</f>
        <v>1</v>
      </c>
      <c r="R71" s="61" t="str">
        <f>IF(Tabel2[[#This Row],[Kolom5]]=TRUE,"ongeldig", IF(Tabel2[[#This Row],[Levensduur]]&lt;$W$11,"levensduur voldoet niet aan eis",IF(Tabel2[[#This Row],[L 
lichtterugval]]&lt;$X$11,"lichtterugval voldoet niet aan eis",((K71*L71)-$Z$11)*$AA$12)))</f>
        <v>ongeldig</v>
      </c>
      <c r="S71" s="14" t="e">
        <f>(Tabel2[[#This Row],[Aantallen]]*Tabel2[[#This Row],[Waarde Lichtterugval en uitval]])</f>
        <v>#VALUE!</v>
      </c>
    </row>
    <row r="72" spans="2:19" ht="13.5" thickBot="1" x14ac:dyDescent="0.25">
      <c r="B72" s="66"/>
      <c r="C72" s="67"/>
      <c r="D72" s="68"/>
      <c r="E72" s="97">
        <v>5</v>
      </c>
      <c r="F72" s="70" t="s">
        <v>5</v>
      </c>
      <c r="G72" s="70">
        <v>4000</v>
      </c>
      <c r="H72" s="71" t="s">
        <v>13</v>
      </c>
      <c r="I72" s="4"/>
      <c r="J72" s="5"/>
      <c r="K72" s="5"/>
      <c r="L72" s="6"/>
      <c r="M72" s="72"/>
      <c r="N72" s="60" t="str">
        <f t="shared" si="1"/>
        <v/>
      </c>
      <c r="O72" s="61" t="str">
        <f>IF(Tabel2[[#This Row],[Efficacy (lm/W)]]="","niet ingevuld","ingevuld")</f>
        <v>niet ingevuld</v>
      </c>
      <c r="P72" s="62" t="e">
        <f>Tabel2[[#This Row],[Opmerking Efficacy]]*Tabel2[[#This Row],[Aantallen]]</f>
        <v>#VALUE!</v>
      </c>
      <c r="Q72" s="62" t="b">
        <f>OR(Tabel2[[#This Row],[Levensduur]]="",Tabel2[[#This Row],[L 
lichtterugval]]="")</f>
        <v>1</v>
      </c>
      <c r="R72" s="61" t="str">
        <f>IF(Tabel2[[#This Row],[Kolom5]]=TRUE,"ongeldig", IF(Tabel2[[#This Row],[Levensduur]]&lt;$W$11,"levensduur voldoet niet aan eis",IF(Tabel2[[#This Row],[L 
lichtterugval]]&lt;$X$11,"lichtterugval voldoet niet aan eis",((K72*L72)-$Z$11)*$AA$12)))</f>
        <v>ongeldig</v>
      </c>
      <c r="S72" s="14" t="e">
        <f>(Tabel2[[#This Row],[Aantallen]]*Tabel2[[#This Row],[Waarde Lichtterugval en uitval]])</f>
        <v>#VALUE!</v>
      </c>
    </row>
    <row r="73" spans="2:19" ht="13.5" thickBot="1" x14ac:dyDescent="0.25">
      <c r="B73" s="66"/>
      <c r="C73" s="67"/>
      <c r="D73" s="68"/>
      <c r="E73" s="97">
        <v>5</v>
      </c>
      <c r="F73" s="70" t="s">
        <v>6</v>
      </c>
      <c r="G73" s="70">
        <v>4000</v>
      </c>
      <c r="H73" s="71" t="s">
        <v>13</v>
      </c>
      <c r="I73" s="4"/>
      <c r="J73" s="5"/>
      <c r="K73" s="5"/>
      <c r="L73" s="6"/>
      <c r="M73" s="72"/>
      <c r="N73" s="60" t="str">
        <f t="shared" ref="N73:N86" si="2">IF(J73="","",IF(I73="","",I73/J73))</f>
        <v/>
      </c>
      <c r="O73" s="61" t="str">
        <f>IF(Tabel2[[#This Row],[Efficacy (lm/W)]]="","niet ingevuld","ingevuld")</f>
        <v>niet ingevuld</v>
      </c>
      <c r="P73" s="62" t="e">
        <f>Tabel2[[#This Row],[Opmerking Efficacy]]*Tabel2[[#This Row],[Aantallen]]</f>
        <v>#VALUE!</v>
      </c>
      <c r="Q73" s="62" t="b">
        <f>OR(Tabel2[[#This Row],[Levensduur]]="",Tabel2[[#This Row],[L 
lichtterugval]]="")</f>
        <v>1</v>
      </c>
      <c r="R73" s="61" t="str">
        <f>IF(Tabel2[[#This Row],[Kolom5]]=TRUE,"ongeldig", IF(Tabel2[[#This Row],[Levensduur]]&lt;$W$11,"levensduur voldoet niet aan eis",IF(Tabel2[[#This Row],[L 
lichtterugval]]&lt;$X$11,"lichtterugval voldoet niet aan eis",((K73*L73)-$Z$11)*$AA$12)))</f>
        <v>ongeldig</v>
      </c>
      <c r="S73" s="14" t="e">
        <f>(Tabel2[[#This Row],[Aantallen]]*Tabel2[[#This Row],[Waarde Lichtterugval en uitval]])</f>
        <v>#VALUE!</v>
      </c>
    </row>
    <row r="74" spans="2:19" ht="13.5" thickBot="1" x14ac:dyDescent="0.25">
      <c r="B74" s="66"/>
      <c r="C74" s="67"/>
      <c r="D74" s="68"/>
      <c r="E74" s="97">
        <v>5</v>
      </c>
      <c r="F74" s="70" t="s">
        <v>7</v>
      </c>
      <c r="G74" s="70">
        <v>4000</v>
      </c>
      <c r="H74" s="71" t="s">
        <v>13</v>
      </c>
      <c r="I74" s="4"/>
      <c r="J74" s="5"/>
      <c r="K74" s="5"/>
      <c r="L74" s="6"/>
      <c r="M74" s="72"/>
      <c r="N74" s="60" t="str">
        <f t="shared" si="2"/>
        <v/>
      </c>
      <c r="O74" s="61" t="str">
        <f>IF(Tabel2[[#This Row],[Efficacy (lm/W)]]="","niet ingevuld","ingevuld")</f>
        <v>niet ingevuld</v>
      </c>
      <c r="P74" s="62" t="e">
        <f>Tabel2[[#This Row],[Opmerking Efficacy]]*Tabel2[[#This Row],[Aantallen]]</f>
        <v>#VALUE!</v>
      </c>
      <c r="Q74" s="62" t="b">
        <f>OR(Tabel2[[#This Row],[Levensduur]]="",Tabel2[[#This Row],[L 
lichtterugval]]="")</f>
        <v>1</v>
      </c>
      <c r="R74" s="61" t="str">
        <f>IF(Tabel2[[#This Row],[Kolom5]]=TRUE,"ongeldig", IF(Tabel2[[#This Row],[Levensduur]]&lt;$W$11,"levensduur voldoet niet aan eis",IF(Tabel2[[#This Row],[L 
lichtterugval]]&lt;$X$11,"lichtterugval voldoet niet aan eis",((K74*L74)-$Z$11)*$AA$12)))</f>
        <v>ongeldig</v>
      </c>
      <c r="S74" s="14" t="e">
        <f>(Tabel2[[#This Row],[Aantallen]]*Tabel2[[#This Row],[Waarde Lichtterugval en uitval]])</f>
        <v>#VALUE!</v>
      </c>
    </row>
    <row r="75" spans="2:19" ht="13.5" thickBot="1" x14ac:dyDescent="0.25">
      <c r="B75" s="66"/>
      <c r="C75" s="67"/>
      <c r="D75" s="68"/>
      <c r="E75" s="97">
        <v>5</v>
      </c>
      <c r="F75" s="70" t="s">
        <v>8</v>
      </c>
      <c r="G75" s="70">
        <v>4000</v>
      </c>
      <c r="H75" s="71" t="s">
        <v>13</v>
      </c>
      <c r="I75" s="4"/>
      <c r="J75" s="5"/>
      <c r="K75" s="5"/>
      <c r="L75" s="6"/>
      <c r="M75" s="72"/>
      <c r="N75" s="60" t="str">
        <f t="shared" si="2"/>
        <v/>
      </c>
      <c r="O75" s="61" t="str">
        <f>IF(Tabel2[[#This Row],[Efficacy (lm/W)]]="","niet ingevuld","ingevuld")</f>
        <v>niet ingevuld</v>
      </c>
      <c r="P75" s="62" t="e">
        <f>Tabel2[[#This Row],[Opmerking Efficacy]]*Tabel2[[#This Row],[Aantallen]]</f>
        <v>#VALUE!</v>
      </c>
      <c r="Q75" s="62" t="b">
        <f>OR(Tabel2[[#This Row],[Levensduur]]="",Tabel2[[#This Row],[L 
lichtterugval]]="")</f>
        <v>1</v>
      </c>
      <c r="R75" s="61" t="str">
        <f>IF(Tabel2[[#This Row],[Kolom5]]=TRUE,"ongeldig", IF(Tabel2[[#This Row],[Levensduur]]&lt;$W$11,"levensduur voldoet niet aan eis",IF(Tabel2[[#This Row],[L 
lichtterugval]]&lt;$X$11,"lichtterugval voldoet niet aan eis",((K75*L75)-$Z$11)*$AA$12)))</f>
        <v>ongeldig</v>
      </c>
      <c r="S75" s="14" t="e">
        <f>(Tabel2[[#This Row],[Aantallen]]*Tabel2[[#This Row],[Waarde Lichtterugval en uitval]])</f>
        <v>#VALUE!</v>
      </c>
    </row>
    <row r="76" spans="2:19" ht="13.5" thickBot="1" x14ac:dyDescent="0.25">
      <c r="B76" s="66"/>
      <c r="C76" s="67"/>
      <c r="D76" s="68"/>
      <c r="E76" s="97">
        <v>5</v>
      </c>
      <c r="F76" s="70" t="s">
        <v>9</v>
      </c>
      <c r="G76" s="70">
        <v>4000</v>
      </c>
      <c r="H76" s="71" t="s">
        <v>13</v>
      </c>
      <c r="I76" s="4"/>
      <c r="J76" s="5"/>
      <c r="K76" s="5"/>
      <c r="L76" s="6"/>
      <c r="M76" s="72"/>
      <c r="N76" s="60" t="str">
        <f t="shared" si="2"/>
        <v/>
      </c>
      <c r="O76" s="61" t="str">
        <f>IF(Tabel2[[#This Row],[Efficacy (lm/W)]]="","niet ingevuld","ingevuld")</f>
        <v>niet ingevuld</v>
      </c>
      <c r="P76" s="62" t="e">
        <f>Tabel2[[#This Row],[Opmerking Efficacy]]*Tabel2[[#This Row],[Aantallen]]</f>
        <v>#VALUE!</v>
      </c>
      <c r="Q76" s="62" t="b">
        <f>OR(Tabel2[[#This Row],[Levensduur]]="",Tabel2[[#This Row],[L 
lichtterugval]]="")</f>
        <v>1</v>
      </c>
      <c r="R76" s="61" t="str">
        <f>IF(Tabel2[[#This Row],[Kolom5]]=TRUE,"ongeldig", IF(Tabel2[[#This Row],[Levensduur]]&lt;$W$11,"levensduur voldoet niet aan eis",IF(Tabel2[[#This Row],[L 
lichtterugval]]&lt;$X$11,"lichtterugval voldoet niet aan eis",((K76*L76)-$Z$11)*$AA$12)))</f>
        <v>ongeldig</v>
      </c>
      <c r="S76" s="14" t="e">
        <f>(Tabel2[[#This Row],[Aantallen]]*Tabel2[[#This Row],[Waarde Lichtterugval en uitval]])</f>
        <v>#VALUE!</v>
      </c>
    </row>
    <row r="77" spans="2:19" ht="13.5" thickBot="1" x14ac:dyDescent="0.25">
      <c r="B77" s="66"/>
      <c r="C77" s="67"/>
      <c r="D77" s="68"/>
      <c r="E77" s="97">
        <v>5</v>
      </c>
      <c r="F77" s="70" t="s">
        <v>2</v>
      </c>
      <c r="G77" s="70">
        <v>4000</v>
      </c>
      <c r="H77" s="71" t="s">
        <v>14</v>
      </c>
      <c r="I77" s="4"/>
      <c r="J77" s="5"/>
      <c r="K77" s="5"/>
      <c r="L77" s="6"/>
      <c r="M77" s="72"/>
      <c r="N77" s="60" t="str">
        <f t="shared" si="2"/>
        <v/>
      </c>
      <c r="O77" s="61" t="str">
        <f>IF(Tabel2[[#This Row],[Efficacy (lm/W)]]="","niet ingevuld","ingevuld")</f>
        <v>niet ingevuld</v>
      </c>
      <c r="P77" s="62" t="e">
        <f>Tabel2[[#This Row],[Opmerking Efficacy]]*Tabel2[[#This Row],[Aantallen]]</f>
        <v>#VALUE!</v>
      </c>
      <c r="Q77" s="62" t="b">
        <f>OR(Tabel2[[#This Row],[Levensduur]]="",Tabel2[[#This Row],[L 
lichtterugval]]="")</f>
        <v>1</v>
      </c>
      <c r="R77" s="61" t="str">
        <f>IF(Tabel2[[#This Row],[Kolom5]]=TRUE,"ongeldig", IF(Tabel2[[#This Row],[Levensduur]]&lt;$W$11,"levensduur voldoet niet aan eis",IF(Tabel2[[#This Row],[L 
lichtterugval]]&lt;$X$11,"lichtterugval voldoet niet aan eis",((K77*L77)-$Z$11)*$AA$12)))</f>
        <v>ongeldig</v>
      </c>
      <c r="S77" s="14" t="e">
        <f>(Tabel2[[#This Row],[Aantallen]]*Tabel2[[#This Row],[Waarde Lichtterugval en uitval]])</f>
        <v>#VALUE!</v>
      </c>
    </row>
    <row r="78" spans="2:19" ht="13.5" thickBot="1" x14ac:dyDescent="0.25">
      <c r="B78" s="66"/>
      <c r="C78" s="67"/>
      <c r="D78" s="68"/>
      <c r="E78" s="97">
        <v>5</v>
      </c>
      <c r="F78" s="70" t="s">
        <v>3</v>
      </c>
      <c r="G78" s="70">
        <v>4000</v>
      </c>
      <c r="H78" s="71" t="s">
        <v>14</v>
      </c>
      <c r="I78" s="4"/>
      <c r="J78" s="5"/>
      <c r="K78" s="5"/>
      <c r="L78" s="6"/>
      <c r="M78" s="72"/>
      <c r="N78" s="60" t="str">
        <f t="shared" si="2"/>
        <v/>
      </c>
      <c r="O78" s="61" t="str">
        <f>IF(Tabel2[[#This Row],[Efficacy (lm/W)]]="","niet ingevuld","ingevuld")</f>
        <v>niet ingevuld</v>
      </c>
      <c r="P78" s="62" t="e">
        <f>Tabel2[[#This Row],[Opmerking Efficacy]]*Tabel2[[#This Row],[Aantallen]]</f>
        <v>#VALUE!</v>
      </c>
      <c r="Q78" s="62" t="b">
        <f>OR(Tabel2[[#This Row],[Levensduur]]="",Tabel2[[#This Row],[L 
lichtterugval]]="")</f>
        <v>1</v>
      </c>
      <c r="R78" s="61" t="str">
        <f>IF(Tabel2[[#This Row],[Kolom5]]=TRUE,"ongeldig", IF(Tabel2[[#This Row],[Levensduur]]&lt;$W$11,"levensduur voldoet niet aan eis",IF(Tabel2[[#This Row],[L 
lichtterugval]]&lt;$X$11,"lichtterugval voldoet niet aan eis",((K78*L78)-$Z$11)*$AA$12)))</f>
        <v>ongeldig</v>
      </c>
      <c r="S78" s="14" t="e">
        <f>(Tabel2[[#This Row],[Aantallen]]*Tabel2[[#This Row],[Waarde Lichtterugval en uitval]])</f>
        <v>#VALUE!</v>
      </c>
    </row>
    <row r="79" spans="2:19" ht="13.5" thickBot="1" x14ac:dyDescent="0.25">
      <c r="B79" s="66"/>
      <c r="C79" s="67"/>
      <c r="D79" s="68"/>
      <c r="E79" s="97">
        <v>5</v>
      </c>
      <c r="F79" s="70" t="s">
        <v>4</v>
      </c>
      <c r="G79" s="70">
        <v>4000</v>
      </c>
      <c r="H79" s="71" t="s">
        <v>14</v>
      </c>
      <c r="I79" s="4"/>
      <c r="J79" s="5"/>
      <c r="K79" s="5"/>
      <c r="L79" s="6"/>
      <c r="M79" s="72"/>
      <c r="N79" s="60" t="str">
        <f t="shared" si="2"/>
        <v/>
      </c>
      <c r="O79" s="61" t="str">
        <f>IF(Tabel2[[#This Row],[Efficacy (lm/W)]]="","niet ingevuld","ingevuld")</f>
        <v>niet ingevuld</v>
      </c>
      <c r="P79" s="62" t="e">
        <f>Tabel2[[#This Row],[Opmerking Efficacy]]*Tabel2[[#This Row],[Aantallen]]</f>
        <v>#VALUE!</v>
      </c>
      <c r="Q79" s="62" t="b">
        <f>OR(Tabel2[[#This Row],[Levensduur]]="",Tabel2[[#This Row],[L 
lichtterugval]]="")</f>
        <v>1</v>
      </c>
      <c r="R79" s="61" t="str">
        <f>IF(Tabel2[[#This Row],[Kolom5]]=TRUE,"ongeldig", IF(Tabel2[[#This Row],[Levensduur]]&lt;$W$11,"levensduur voldoet niet aan eis",IF(Tabel2[[#This Row],[L 
lichtterugval]]&lt;$X$11,"lichtterugval voldoet niet aan eis",((K79*L79)-$Z$11)*$AA$12)))</f>
        <v>ongeldig</v>
      </c>
      <c r="S79" s="14" t="e">
        <f>(Tabel2[[#This Row],[Aantallen]]*Tabel2[[#This Row],[Waarde Lichtterugval en uitval]])</f>
        <v>#VALUE!</v>
      </c>
    </row>
    <row r="80" spans="2:19" ht="13.5" thickBot="1" x14ac:dyDescent="0.25">
      <c r="B80" s="66"/>
      <c r="C80" s="67"/>
      <c r="D80" s="68"/>
      <c r="E80" s="97">
        <v>5</v>
      </c>
      <c r="F80" s="70" t="s">
        <v>5</v>
      </c>
      <c r="G80" s="70">
        <v>4000</v>
      </c>
      <c r="H80" s="71" t="s">
        <v>14</v>
      </c>
      <c r="I80" s="4"/>
      <c r="J80" s="5"/>
      <c r="K80" s="5"/>
      <c r="L80" s="6"/>
      <c r="M80" s="72"/>
      <c r="N80" s="60" t="str">
        <f t="shared" si="2"/>
        <v/>
      </c>
      <c r="O80" s="61" t="str">
        <f>IF(Tabel2[[#This Row],[Efficacy (lm/W)]]="","niet ingevuld","ingevuld")</f>
        <v>niet ingevuld</v>
      </c>
      <c r="P80" s="62" t="e">
        <f>Tabel2[[#This Row],[Opmerking Efficacy]]*Tabel2[[#This Row],[Aantallen]]</f>
        <v>#VALUE!</v>
      </c>
      <c r="Q80" s="62" t="b">
        <f>OR(Tabel2[[#This Row],[Levensduur]]="",Tabel2[[#This Row],[L 
lichtterugval]]="")</f>
        <v>1</v>
      </c>
      <c r="R80" s="61" t="str">
        <f>IF(Tabel2[[#This Row],[Kolom5]]=TRUE,"ongeldig", IF(Tabel2[[#This Row],[Levensduur]]&lt;$W$11,"levensduur voldoet niet aan eis",IF(Tabel2[[#This Row],[L 
lichtterugval]]&lt;$X$11,"lichtterugval voldoet niet aan eis",((K80*L80)-$Z$11)*$AA$12)))</f>
        <v>ongeldig</v>
      </c>
      <c r="S80" s="14" t="e">
        <f>(Tabel2[[#This Row],[Aantallen]]*Tabel2[[#This Row],[Waarde Lichtterugval en uitval]])</f>
        <v>#VALUE!</v>
      </c>
    </row>
    <row r="81" spans="2:19" ht="13.5" thickBot="1" x14ac:dyDescent="0.25">
      <c r="B81" s="66"/>
      <c r="C81" s="67"/>
      <c r="D81" s="68"/>
      <c r="E81" s="97">
        <v>5</v>
      </c>
      <c r="F81" s="70" t="s">
        <v>6</v>
      </c>
      <c r="G81" s="70">
        <v>4000</v>
      </c>
      <c r="H81" s="71" t="s">
        <v>14</v>
      </c>
      <c r="I81" s="4"/>
      <c r="J81" s="5"/>
      <c r="K81" s="5"/>
      <c r="L81" s="6"/>
      <c r="M81" s="72"/>
      <c r="N81" s="60" t="str">
        <f t="shared" si="2"/>
        <v/>
      </c>
      <c r="O81" s="61" t="str">
        <f>IF(Tabel2[[#This Row],[Efficacy (lm/W)]]="","niet ingevuld","ingevuld")</f>
        <v>niet ingevuld</v>
      </c>
      <c r="P81" s="62" t="e">
        <f>Tabel2[[#This Row],[Opmerking Efficacy]]*Tabel2[[#This Row],[Aantallen]]</f>
        <v>#VALUE!</v>
      </c>
      <c r="Q81" s="62" t="b">
        <f>OR(Tabel2[[#This Row],[Levensduur]]="",Tabel2[[#This Row],[L 
lichtterugval]]="")</f>
        <v>1</v>
      </c>
      <c r="R81" s="61" t="str">
        <f>IF(Tabel2[[#This Row],[Kolom5]]=TRUE,"ongeldig", IF(Tabel2[[#This Row],[Levensduur]]&lt;$W$11,"levensduur voldoet niet aan eis",IF(Tabel2[[#This Row],[L 
lichtterugval]]&lt;$X$11,"lichtterugval voldoet niet aan eis",((K81*L81)-$Z$11)*$AA$12)))</f>
        <v>ongeldig</v>
      </c>
      <c r="S81" s="14" t="e">
        <f>(Tabel2[[#This Row],[Aantallen]]*Tabel2[[#This Row],[Waarde Lichtterugval en uitval]])</f>
        <v>#VALUE!</v>
      </c>
    </row>
    <row r="82" spans="2:19" ht="13.5" thickBot="1" x14ac:dyDescent="0.25">
      <c r="B82" s="66"/>
      <c r="C82" s="67"/>
      <c r="D82" s="68"/>
      <c r="E82" s="97">
        <v>5</v>
      </c>
      <c r="F82" s="70" t="s">
        <v>7</v>
      </c>
      <c r="G82" s="70">
        <v>4000</v>
      </c>
      <c r="H82" s="71" t="s">
        <v>14</v>
      </c>
      <c r="I82" s="4"/>
      <c r="J82" s="5"/>
      <c r="K82" s="5"/>
      <c r="L82" s="6"/>
      <c r="M82" s="72"/>
      <c r="N82" s="60" t="str">
        <f t="shared" si="2"/>
        <v/>
      </c>
      <c r="O82" s="61" t="str">
        <f>IF(Tabel2[[#This Row],[Efficacy (lm/W)]]="","niet ingevuld","ingevuld")</f>
        <v>niet ingevuld</v>
      </c>
      <c r="P82" s="62" t="e">
        <f>Tabel2[[#This Row],[Opmerking Efficacy]]*Tabel2[[#This Row],[Aantallen]]</f>
        <v>#VALUE!</v>
      </c>
      <c r="Q82" s="62" t="b">
        <f>OR(Tabel2[[#This Row],[Levensduur]]="",Tabel2[[#This Row],[L 
lichtterugval]]="")</f>
        <v>1</v>
      </c>
      <c r="R82" s="61" t="str">
        <f>IF(Tabel2[[#This Row],[Kolom5]]=TRUE,"ongeldig", IF(Tabel2[[#This Row],[Levensduur]]&lt;$W$11,"levensduur voldoet niet aan eis",IF(Tabel2[[#This Row],[L 
lichtterugval]]&lt;$X$11,"lichtterugval voldoet niet aan eis",((K82*L82)-$Z$11)*$AA$12)))</f>
        <v>ongeldig</v>
      </c>
      <c r="S82" s="14" t="e">
        <f>(Tabel2[[#This Row],[Aantallen]]*Tabel2[[#This Row],[Waarde Lichtterugval en uitval]])</f>
        <v>#VALUE!</v>
      </c>
    </row>
    <row r="83" spans="2:19" ht="13.5" thickBot="1" x14ac:dyDescent="0.25">
      <c r="B83" s="66"/>
      <c r="C83" s="67"/>
      <c r="D83" s="68"/>
      <c r="E83" s="97">
        <v>5</v>
      </c>
      <c r="F83" s="70" t="s">
        <v>8</v>
      </c>
      <c r="G83" s="70">
        <v>4000</v>
      </c>
      <c r="H83" s="71" t="s">
        <v>14</v>
      </c>
      <c r="I83" s="4"/>
      <c r="J83" s="5"/>
      <c r="K83" s="5"/>
      <c r="L83" s="6"/>
      <c r="M83" s="72"/>
      <c r="N83" s="60" t="str">
        <f t="shared" si="2"/>
        <v/>
      </c>
      <c r="O83" s="61" t="str">
        <f>IF(Tabel2[[#This Row],[Efficacy (lm/W)]]="","niet ingevuld","ingevuld")</f>
        <v>niet ingevuld</v>
      </c>
      <c r="P83" s="62" t="e">
        <f>Tabel2[[#This Row],[Opmerking Efficacy]]*Tabel2[[#This Row],[Aantallen]]</f>
        <v>#VALUE!</v>
      </c>
      <c r="Q83" s="62" t="b">
        <f>OR(Tabel2[[#This Row],[Levensduur]]="",Tabel2[[#This Row],[L 
lichtterugval]]="")</f>
        <v>1</v>
      </c>
      <c r="R83" s="61" t="str">
        <f>IF(Tabel2[[#This Row],[Kolom5]]=TRUE,"ongeldig", IF(Tabel2[[#This Row],[Levensduur]]&lt;$W$11,"levensduur voldoet niet aan eis",IF(Tabel2[[#This Row],[L 
lichtterugval]]&lt;$X$11,"lichtterugval voldoet niet aan eis",((K83*L83)-$Z$11)*$AA$12)))</f>
        <v>ongeldig</v>
      </c>
      <c r="S83" s="14" t="e">
        <f>(Tabel2[[#This Row],[Aantallen]]*Tabel2[[#This Row],[Waarde Lichtterugval en uitval]])</f>
        <v>#VALUE!</v>
      </c>
    </row>
    <row r="84" spans="2:19" ht="13.5" thickBot="1" x14ac:dyDescent="0.25">
      <c r="B84" s="66"/>
      <c r="C84" s="67"/>
      <c r="D84" s="68"/>
      <c r="E84" s="97">
        <v>5</v>
      </c>
      <c r="F84" s="70" t="s">
        <v>9</v>
      </c>
      <c r="G84" s="70">
        <v>4000</v>
      </c>
      <c r="H84" s="71" t="s">
        <v>14</v>
      </c>
      <c r="I84" s="4"/>
      <c r="J84" s="5"/>
      <c r="K84" s="5"/>
      <c r="L84" s="6"/>
      <c r="M84" s="72"/>
      <c r="N84" s="60" t="str">
        <f t="shared" si="2"/>
        <v/>
      </c>
      <c r="O84" s="61" t="str">
        <f>IF(Tabel2[[#This Row],[Efficacy (lm/W)]]="","niet ingevuld","ingevuld")</f>
        <v>niet ingevuld</v>
      </c>
      <c r="P84" s="62" t="e">
        <f>Tabel2[[#This Row],[Opmerking Efficacy]]*Tabel2[[#This Row],[Aantallen]]</f>
        <v>#VALUE!</v>
      </c>
      <c r="Q84" s="62" t="b">
        <f>OR(Tabel2[[#This Row],[Levensduur]]="",Tabel2[[#This Row],[L 
lichtterugval]]="")</f>
        <v>1</v>
      </c>
      <c r="R84" s="61" t="str">
        <f>IF(Tabel2[[#This Row],[Kolom5]]=TRUE,"ongeldig", IF(Tabel2[[#This Row],[Levensduur]]&lt;$W$11,"levensduur voldoet niet aan eis",IF(Tabel2[[#This Row],[L 
lichtterugval]]&lt;$X$11,"lichtterugval voldoet niet aan eis",((K84*L84)-$Z$11)*$AA$12)))</f>
        <v>ongeldig</v>
      </c>
      <c r="S84" s="14" t="e">
        <f>(Tabel2[[#This Row],[Aantallen]]*Tabel2[[#This Row],[Waarde Lichtterugval en uitval]])</f>
        <v>#VALUE!</v>
      </c>
    </row>
    <row r="85" spans="2:19" ht="13.5" thickBot="1" x14ac:dyDescent="0.25">
      <c r="B85" s="66"/>
      <c r="C85" s="67"/>
      <c r="D85" s="68"/>
      <c r="E85" s="97">
        <v>5</v>
      </c>
      <c r="F85" s="70" t="s">
        <v>10</v>
      </c>
      <c r="G85" s="70">
        <v>4000</v>
      </c>
      <c r="H85" s="71" t="s">
        <v>14</v>
      </c>
      <c r="I85" s="4"/>
      <c r="J85" s="5"/>
      <c r="K85" s="5"/>
      <c r="L85" s="6"/>
      <c r="M85" s="72"/>
      <c r="N85" s="60" t="str">
        <f t="shared" si="2"/>
        <v/>
      </c>
      <c r="O85" s="61" t="str">
        <f>IF(Tabel2[[#This Row],[Efficacy (lm/W)]]="","niet ingevuld","ingevuld")</f>
        <v>niet ingevuld</v>
      </c>
      <c r="P85" s="62" t="e">
        <f>Tabel2[[#This Row],[Opmerking Efficacy]]*Tabel2[[#This Row],[Aantallen]]</f>
        <v>#VALUE!</v>
      </c>
      <c r="Q85" s="62" t="b">
        <f>OR(Tabel2[[#This Row],[Levensduur]]="",Tabel2[[#This Row],[L 
lichtterugval]]="")</f>
        <v>1</v>
      </c>
      <c r="R85" s="61" t="str">
        <f>IF(Tabel2[[#This Row],[Kolom5]]=TRUE,"ongeldig", IF(Tabel2[[#This Row],[Levensduur]]&lt;$W$11,"levensduur voldoet niet aan eis",IF(Tabel2[[#This Row],[L 
lichtterugval]]&lt;$X$11,"lichtterugval voldoet niet aan eis",((K85*L85)-$Z$11)*$AA$12)))</f>
        <v>ongeldig</v>
      </c>
      <c r="S85" s="14" t="e">
        <f>(Tabel2[[#This Row],[Aantallen]]*Tabel2[[#This Row],[Waarde Lichtterugval en uitval]])</f>
        <v>#VALUE!</v>
      </c>
    </row>
    <row r="86" spans="2:19" ht="13.5" thickBot="1" x14ac:dyDescent="0.25">
      <c r="B86" s="98"/>
      <c r="C86" s="99"/>
      <c r="D86" s="100"/>
      <c r="E86" s="97">
        <v>5</v>
      </c>
      <c r="F86" s="101" t="s">
        <v>11</v>
      </c>
      <c r="G86" s="101">
        <v>4000</v>
      </c>
      <c r="H86" s="102" t="s">
        <v>14</v>
      </c>
      <c r="I86" s="4"/>
      <c r="J86" s="5"/>
      <c r="K86" s="5"/>
      <c r="L86" s="6"/>
      <c r="M86" s="103"/>
      <c r="N86" s="60" t="str">
        <f t="shared" si="2"/>
        <v/>
      </c>
      <c r="O86" s="61" t="str">
        <f>IF(Tabel2[[#This Row],[Efficacy (lm/W)]]="","niet ingevuld","ingevuld")</f>
        <v>niet ingevuld</v>
      </c>
      <c r="P86" s="62" t="e">
        <f>Tabel2[[#This Row],[Opmerking Efficacy]]*Tabel2[[#This Row],[Aantallen]]</f>
        <v>#VALUE!</v>
      </c>
      <c r="Q86" s="62" t="b">
        <f>OR(Tabel2[[#This Row],[Levensduur]]="",Tabel2[[#This Row],[L 
lichtterugval]]="")</f>
        <v>1</v>
      </c>
      <c r="R86" s="61" t="str">
        <f>IF(Tabel2[[#This Row],[Kolom5]]=TRUE,"ongeldig", IF(Tabel2[[#This Row],[Levensduur]]&lt;$W$11,"levensduur voldoet niet aan eis",IF(Tabel2[[#This Row],[L 
lichtterugval]]&lt;$X$11,"lichtterugval voldoet niet aan eis",((K86*L86)-$Z$11)*$AA$12)))</f>
        <v>ongeldig</v>
      </c>
      <c r="S86" s="14" t="e">
        <f>(Tabel2[[#This Row],[Aantallen]]*Tabel2[[#This Row],[Waarde Lichtterugval en uitval]])</f>
        <v>#VALUE!</v>
      </c>
    </row>
  </sheetData>
  <sheetProtection algorithmName="SHA-512" hashValue="IgwXSEi+6mrpNxHc3M2IN3gtF5MDsax6l+tDFccpJvNoP8ckjxRSN1AY6Vv7cbND1J0twuTr6ZzfYZJa8gf3hA==" saltValue="YEg+Eu4VOeXR8dHUu3m7yw==" spinCount="100000" sheet="1" objects="1" scenarios="1" selectLockedCells="1"/>
  <mergeCells count="2">
    <mergeCell ref="I2:L3"/>
    <mergeCell ref="B2:E3"/>
  </mergeCells>
  <conditionalFormatting sqref="R9:R86">
    <cfRule type="containsText" dxfId="28" priority="3" operator="containsText" text="lichtterugval">
      <formula>NOT(ISERROR(SEARCH("lichtterugval",R9)))</formula>
    </cfRule>
    <cfRule type="containsText" dxfId="27" priority="4" operator="containsText" text="levensduur">
      <formula>NOT(ISERROR(SEARCH("levensduur",R9)))</formula>
    </cfRule>
    <cfRule type="containsText" dxfId="26" priority="9" operator="containsText" text="ongeldig">
      <formula>NOT(ISERROR(SEARCH("ongeldig",R9)))</formula>
    </cfRule>
    <cfRule type="cellIs" dxfId="25" priority="11" operator="greaterThanOrEqual">
      <formula>0</formula>
    </cfRule>
  </conditionalFormatting>
  <conditionalFormatting sqref="O9:O86">
    <cfRule type="containsText" dxfId="24" priority="5" operator="containsText" text="niet ingevuld">
      <formula>NOT(ISERROR(SEARCH("niet ingevuld",O9)))</formula>
    </cfRule>
    <cfRule type="containsText" dxfId="23" priority="6" operator="containsText" text="akkoord">
      <formula>NOT(ISERROR(SEARCH("akkoord",O9)))</formula>
    </cfRule>
  </conditionalFormatting>
  <conditionalFormatting sqref="R3">
    <cfRule type="containsText" dxfId="22" priority="2" operator="containsText" text="ongeldig">
      <formula>NOT(ISERROR(SEARCH("ongeldig",R3)))</formula>
    </cfRule>
  </conditionalFormatting>
  <pageMargins left="0.7" right="0.7" top="0.75" bottom="0.75" header="0.3" footer="0.3"/>
  <pageSetup paperSize="8" scale="84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 Gunningcrit A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Duindam, Maarten</dc:creator>
  <cp:lastModifiedBy>Heukelom, Agnes van</cp:lastModifiedBy>
  <cp:lastPrinted>2021-01-20T08:17:38Z</cp:lastPrinted>
  <dcterms:created xsi:type="dcterms:W3CDTF">2020-03-26T11:24:34Z</dcterms:created>
  <dcterms:modified xsi:type="dcterms:W3CDTF">2022-04-08T07:12:43Z</dcterms:modified>
</cp:coreProperties>
</file>